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c-bleu.mpm.fr\MPM-DGADE\RESSOURCES ET COORDINATION\2 - Service Ressources\1 - Division CPJ\4 - MARCHES\7 - CFA\2026\726A167_VIANDE\2. DCE\DEF\"/>
    </mc:Choice>
  </mc:AlternateContent>
  <xr:revisionPtr revIDLastSave="0" documentId="13_ncr:1_{ACAA38D2-0D59-4A2B-BD3C-1DA89FED0898}" xr6:coauthVersionLast="47" xr6:coauthVersionMax="47" xr10:uidLastSave="{00000000-0000-0000-0000-000000000000}"/>
  <bookViews>
    <workbookView xWindow="22932" yWindow="384" windowWidth="23256" windowHeight="12456" xr2:uid="{5A11E362-7F87-49FD-92A5-D51F3D6ECC37}"/>
  </bookViews>
  <sheets>
    <sheet name="BPU-DQE" sheetId="1" r:id="rId1"/>
    <sheet name="Sous totaux familles - DQE" sheetId="5" r:id="rId2"/>
  </sheets>
  <definedNames>
    <definedName name="_xlnm.Print_Titles" localSheetId="0">'BPU-DQE'!$8:$11</definedName>
    <definedName name="_xlnm.Print_Area" localSheetId="0">'BPU-DQE'!$A$1:$N$102</definedName>
    <definedName name="_xlnm.Print_Area" localSheetId="1">'Sous totaux familles - DQE'!$A$1:$G$22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5" l="1"/>
  <c r="J96" i="1"/>
  <c r="M96" i="1" s="1"/>
  <c r="J97" i="1"/>
  <c r="M97" i="1" s="1"/>
  <c r="B101" i="1"/>
  <c r="B100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79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51" i="1"/>
  <c r="B40" i="1"/>
  <c r="B41" i="1"/>
  <c r="B42" i="1"/>
  <c r="B43" i="1"/>
  <c r="B44" i="1"/>
  <c r="B45" i="1"/>
  <c r="B46" i="1"/>
  <c r="B47" i="1"/>
  <c r="B48" i="1"/>
  <c r="B49" i="1"/>
  <c r="B39" i="1"/>
  <c r="B31" i="1"/>
  <c r="B32" i="1"/>
  <c r="B33" i="1"/>
  <c r="B34" i="1"/>
  <c r="B35" i="1"/>
  <c r="B36" i="1"/>
  <c r="B37" i="1"/>
  <c r="B19" i="1"/>
  <c r="B20" i="1"/>
  <c r="B21" i="1"/>
  <c r="B22" i="1"/>
  <c r="B23" i="1"/>
  <c r="B24" i="1"/>
  <c r="B25" i="1"/>
  <c r="B26" i="1"/>
  <c r="B27" i="1"/>
  <c r="B28" i="1"/>
  <c r="B18" i="1"/>
  <c r="B14" i="1"/>
  <c r="B15" i="1"/>
  <c r="B16" i="1"/>
  <c r="B13" i="1"/>
  <c r="L96" i="1"/>
  <c r="L97" i="1" l="1"/>
  <c r="J13" i="1"/>
  <c r="M13" i="1" s="1"/>
  <c r="J14" i="1"/>
  <c r="M14" i="1" s="1"/>
  <c r="J15" i="1"/>
  <c r="M15" i="1" s="1"/>
  <c r="J16" i="1"/>
  <c r="M16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8" i="1"/>
  <c r="M98" i="1" s="1"/>
  <c r="J100" i="1"/>
  <c r="M100" i="1" s="1"/>
  <c r="J101" i="1"/>
  <c r="M101" i="1" s="1"/>
  <c r="L100" i="1"/>
  <c r="L101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8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39" i="1"/>
  <c r="L40" i="1"/>
  <c r="L41" i="1"/>
  <c r="L42" i="1"/>
  <c r="L43" i="1"/>
  <c r="L44" i="1"/>
  <c r="L45" i="1"/>
  <c r="L46" i="1"/>
  <c r="L47" i="1"/>
  <c r="L48" i="1"/>
  <c r="L49" i="1"/>
  <c r="L30" i="1"/>
  <c r="L31" i="1"/>
  <c r="L32" i="1"/>
  <c r="L33" i="1"/>
  <c r="L34" i="1"/>
  <c r="L35" i="1"/>
  <c r="L36" i="1"/>
  <c r="L37" i="1"/>
  <c r="L18" i="1"/>
  <c r="L19" i="1"/>
  <c r="L20" i="1"/>
  <c r="L21" i="1"/>
  <c r="L22" i="1"/>
  <c r="L23" i="1"/>
  <c r="L24" i="1"/>
  <c r="L25" i="1"/>
  <c r="L26" i="1"/>
  <c r="L27" i="1"/>
  <c r="L28" i="1"/>
  <c r="L13" i="1"/>
  <c r="L14" i="1"/>
  <c r="L15" i="1"/>
  <c r="L16" i="1"/>
  <c r="B30" i="1"/>
  <c r="L102" i="1" l="1"/>
  <c r="M102" i="1"/>
  <c r="F5" i="5"/>
  <c r="B5" i="5"/>
  <c r="B6" i="5"/>
  <c r="C7" i="5"/>
  <c r="C10" i="5"/>
  <c r="B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HBR</author>
  </authors>
  <commentList>
    <comment ref="B12" authorId="0" shapeId="0" xr:uid="{B12F0D2F-80BF-4ECC-94E4-EE7A66BC285C}">
      <text>
        <r>
          <rPr>
            <sz val="9"/>
            <color indexed="81"/>
            <rFont val="Tahoma"/>
            <family val="2"/>
          </rPr>
          <t>Clic droit + actualiser pour faire apparaître les données issues de l'onglet BPU - DQE</t>
        </r>
      </text>
    </comment>
  </commentList>
</comments>
</file>

<file path=xl/sharedStrings.xml><?xml version="1.0" encoding="utf-8"?>
<sst xmlns="http://schemas.openxmlformats.org/spreadsheetml/2006/main" count="216" uniqueCount="125">
  <si>
    <t>METROPOLE AIX-MARSEILLE-PROVENCE</t>
  </si>
  <si>
    <t>Bordereau de Prix Unitaires (BPU) - Détail Quantitatif Estimatif (DQE)</t>
  </si>
  <si>
    <t xml:space="preserve">ACCORD-CADRE DE </t>
  </si>
  <si>
    <t>Montant minimum :</t>
  </si>
  <si>
    <t>HT</t>
  </si>
  <si>
    <t>OBJET :</t>
  </si>
  <si>
    <t>Montant maximum :</t>
  </si>
  <si>
    <t>INTITULÉ LOT :</t>
  </si>
  <si>
    <t>Nom société :</t>
  </si>
  <si>
    <r>
      <t xml:space="preserve">BPU
</t>
    </r>
    <r>
      <rPr>
        <i/>
        <sz val="8"/>
        <color theme="1"/>
        <rFont val="Calibri"/>
        <family val="2"/>
        <scheme val="minor"/>
      </rPr>
      <t>(1) En cas de citation de marques, les équivalents sont acceptés
(2) Seuls les prix unitaires sont contractuels</t>
    </r>
  </si>
  <si>
    <r>
      <t xml:space="preserve">DQE
</t>
    </r>
    <r>
      <rPr>
        <i/>
        <sz val="8"/>
        <color theme="1"/>
        <rFont val="Calibri"/>
        <family val="2"/>
        <scheme val="minor"/>
      </rPr>
      <t>(3) Les quantités et montants totaux sont estimatifs et n'ont pas de valeur contractuelle</t>
    </r>
  </si>
  <si>
    <t>Famille de prix</t>
  </si>
  <si>
    <t>Code</t>
  </si>
  <si>
    <r>
      <t xml:space="preserve">Désignation
</t>
    </r>
    <r>
      <rPr>
        <i/>
        <sz val="8"/>
        <color theme="1"/>
        <rFont val="Calibri"/>
        <family val="2"/>
        <scheme val="minor"/>
      </rPr>
      <t>(1)</t>
    </r>
  </si>
  <si>
    <t>Taux de TVA (en %)</t>
  </si>
  <si>
    <t>Total</t>
  </si>
  <si>
    <t>Sous totaux par famille de prix - Détail Quantitatif Estimatif (DQE)</t>
  </si>
  <si>
    <t>Total général</t>
  </si>
  <si>
    <t>Conditionnement proposé par le candidat (1)</t>
  </si>
  <si>
    <t>Prix unitaire HT au conditionnement proposé</t>
  </si>
  <si>
    <t>Kilogramme</t>
  </si>
  <si>
    <t>AGNEAU</t>
  </si>
  <si>
    <t>Carré de 8 côtes d'agneau non  détalonné</t>
  </si>
  <si>
    <t>Epaule d'agneau avec os</t>
  </si>
  <si>
    <t>Rognonnade d’agneau</t>
  </si>
  <si>
    <t>Selle d'agneau avec os (rognonnade double)</t>
  </si>
  <si>
    <t>BŒUF</t>
  </si>
  <si>
    <t>Côte de bœuf épaisse  (2 pers)</t>
  </si>
  <si>
    <t>contre filet non paré</t>
  </si>
  <si>
    <t>entrecôte double</t>
  </si>
  <si>
    <t>Macreuse</t>
  </si>
  <si>
    <t>os à moelle</t>
  </si>
  <si>
    <t>Paleron</t>
  </si>
  <si>
    <t>Pièce noire</t>
  </si>
  <si>
    <t>Roti de bœuf sans barde</t>
  </si>
  <si>
    <t>Rumsteack épais</t>
  </si>
  <si>
    <t>Brochette de bœuf</t>
  </si>
  <si>
    <t>Bœuf haché assaisonné</t>
  </si>
  <si>
    <t>kIlogramme</t>
  </si>
  <si>
    <t>VEAU</t>
  </si>
  <si>
    <t xml:space="preserve">Collier de veau </t>
  </si>
  <si>
    <t>Cote de veau</t>
  </si>
  <si>
    <t>Epaule de Veau désossée parée</t>
  </si>
  <si>
    <t>Escalope de veau</t>
  </si>
  <si>
    <t>Pavé de veau</t>
  </si>
  <si>
    <t>Noix de veau</t>
  </si>
  <si>
    <t>filet mignon de veau</t>
  </si>
  <si>
    <t>Roti de veau non bardé</t>
  </si>
  <si>
    <t>PORC</t>
  </si>
  <si>
    <t>Carré de porc 4 cotes non détalonné</t>
  </si>
  <si>
    <t>Barde de porc</t>
  </si>
  <si>
    <t>Chair à saucisse (maison) maigre</t>
  </si>
  <si>
    <t>Côte de porc première</t>
  </si>
  <si>
    <t>Crépine de porc</t>
  </si>
  <si>
    <t>Filet mignon de porc</t>
  </si>
  <si>
    <t>Gorge de porc</t>
  </si>
  <si>
    <t>Lard gras</t>
  </si>
  <si>
    <t>Poitrine fumée entière</t>
  </si>
  <si>
    <t>Poitrine 1/2 sel entière</t>
  </si>
  <si>
    <t>Roti de porc (échine) non bardé</t>
  </si>
  <si>
    <t>Andouille de Guémené tranchée</t>
  </si>
  <si>
    <t>Andouille de vire  entière</t>
  </si>
  <si>
    <t>Bacon coupé ( en tranche)</t>
  </si>
  <si>
    <t>Chorizo</t>
  </si>
  <si>
    <t>Jambon cru entier désosé</t>
  </si>
  <si>
    <t>Jambon cru entier avec os</t>
  </si>
  <si>
    <t>Jambon sup en tranche</t>
  </si>
  <si>
    <t>Paté de campagne en terrine</t>
  </si>
  <si>
    <t>Rosette en tranche</t>
  </si>
  <si>
    <t>Rosette entière</t>
  </si>
  <si>
    <t>Saucisse sèche</t>
  </si>
  <si>
    <t>Saucisson à l'ail</t>
  </si>
  <si>
    <t>Tranche de jésus</t>
  </si>
  <si>
    <t>Saucisson à cuire</t>
  </si>
  <si>
    <t>Saucisse de Morteau</t>
  </si>
  <si>
    <t>Saucisson pur porc entier</t>
  </si>
  <si>
    <t>Tranche fine de jambon cru (sous vide)</t>
  </si>
  <si>
    <t>Tranches de jambon cuit</t>
  </si>
  <si>
    <t>Jambon cuit entier</t>
  </si>
  <si>
    <t>saucisse de strasbourg</t>
  </si>
  <si>
    <t>Saucisse de franckort</t>
  </si>
  <si>
    <t>Chipolata</t>
  </si>
  <si>
    <t>Merguez</t>
  </si>
  <si>
    <t>Jambon de dinde</t>
  </si>
  <si>
    <t>Mousse de foie de volaille</t>
  </si>
  <si>
    <t>Rillette de porc</t>
  </si>
  <si>
    <t>Mousse de canard</t>
  </si>
  <si>
    <t>CHARCUTERIE</t>
  </si>
  <si>
    <t>VOLAILLE</t>
  </si>
  <si>
    <t>Blanc de poulet</t>
  </si>
  <si>
    <t>canard entier PAC</t>
  </si>
  <si>
    <t>Caille</t>
  </si>
  <si>
    <t>Coquelet entier</t>
  </si>
  <si>
    <t>Cuisse de canard</t>
  </si>
  <si>
    <t>Cuisse de pintade</t>
  </si>
  <si>
    <t>Blanc de dinde</t>
  </si>
  <si>
    <t>Brochette de dinde</t>
  </si>
  <si>
    <t>Filet de poulet</t>
  </si>
  <si>
    <t>Suprême de poulet fermier</t>
  </si>
  <si>
    <t>Cuisse de poulet</t>
  </si>
  <si>
    <t>Cuisse de poulet fermier</t>
  </si>
  <si>
    <t>Foie de volaille</t>
  </si>
  <si>
    <t>Magret de canard</t>
  </si>
  <si>
    <t>Pintade entière fermière PAC</t>
  </si>
  <si>
    <t>Supreme de pintade fermiere</t>
  </si>
  <si>
    <t>Poulet  entier PAC</t>
  </si>
  <si>
    <t>Foie gras de canard</t>
  </si>
  <si>
    <t>Poulet entier fermier PAC</t>
  </si>
  <si>
    <t>cuisse de canard confite</t>
  </si>
  <si>
    <t>LAPIN</t>
  </si>
  <si>
    <t>Cuisse de lapereau</t>
  </si>
  <si>
    <t>Râble de lapin non déssossé</t>
  </si>
  <si>
    <t>Découpe OU conditionnement souhaité par la Métropole</t>
  </si>
  <si>
    <t>Unité Découpe ou du conditionnement souhaité 
par la Métropole</t>
  </si>
  <si>
    <r>
      <t xml:space="preserve">Prix unitaire </t>
    </r>
    <r>
      <rPr>
        <i/>
        <sz val="11"/>
        <color rgb="FFFF0000"/>
        <rFont val="Calibri"/>
        <family val="2"/>
        <scheme val="minor"/>
      </rPr>
      <t>AU KG</t>
    </r>
    <r>
      <rPr>
        <sz val="11"/>
        <color theme="1"/>
        <rFont val="Calibri"/>
        <family val="2"/>
        <scheme val="minor"/>
      </rPr>
      <t xml:space="preserve">
en EUROS TTC
(PU TTC)</t>
    </r>
  </si>
  <si>
    <r>
      <t>Quantités</t>
    </r>
    <r>
      <rPr>
        <i/>
        <sz val="11"/>
        <color rgb="FFFF0000"/>
        <rFont val="Calibri"/>
        <family val="2"/>
        <scheme val="minor"/>
      </rPr>
      <t xml:space="preserve"> AU KG pour une année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(non contractuelles) 
(3)</t>
    </r>
  </si>
  <si>
    <r>
      <t xml:space="preserve">Origine/Provenance
</t>
    </r>
    <r>
      <rPr>
        <i/>
        <sz val="11"/>
        <color rgb="FFFF0000"/>
        <rFont val="Calibri"/>
        <family val="2"/>
        <scheme val="minor"/>
      </rPr>
      <t>/ France /UE / HUE* 
Candidat : sélectionner la provenance dans chaque cellule</t>
    </r>
  </si>
  <si>
    <t>FOURNITURES</t>
  </si>
  <si>
    <t>FOURNITURE DE VIANDE FRAICHE ET CHARCUTERIE POUR LE CFA METROPOLITAIN CAMPUS DES METIERS</t>
  </si>
  <si>
    <r>
      <t xml:space="preserve">Total estimatif HT
</t>
    </r>
    <r>
      <rPr>
        <i/>
        <sz val="8"/>
        <color theme="1"/>
        <rFont val="Calibri"/>
        <family val="2"/>
        <scheme val="minor"/>
      </rPr>
      <t>(PU HT x quantités)
(3) pour une année</t>
    </r>
  </si>
  <si>
    <r>
      <t xml:space="preserve">Total estimatif TTC
</t>
    </r>
    <r>
      <rPr>
        <i/>
        <sz val="8"/>
        <color theme="1"/>
        <rFont val="Calibri"/>
        <family val="2"/>
        <scheme val="minor"/>
      </rPr>
      <t>(PU TTC x quantités)
(3)</t>
    </r>
    <r>
      <rPr>
        <sz val="11"/>
        <color theme="1"/>
        <rFont val="Calibri"/>
        <family val="2"/>
        <scheme val="minor"/>
      </rPr>
      <t xml:space="preserve"> pour une année</t>
    </r>
  </si>
  <si>
    <t>Total estimatif HT par famille
(PU HT x quantités)
pour une année</t>
  </si>
  <si>
    <t>Total estimatif TTC par famille
(PU TTC x quantités)
 pour une année</t>
  </si>
  <si>
    <t xml:space="preserve">Provenance des produits </t>
  </si>
  <si>
    <r>
      <t xml:space="preserve">Prix unitaire </t>
    </r>
    <r>
      <rPr>
        <i/>
        <sz val="11"/>
        <color rgb="FFFF0000"/>
        <rFont val="Calibri"/>
        <family val="2"/>
        <scheme val="minor"/>
      </rPr>
      <t>AU KG</t>
    </r>
    <r>
      <rPr>
        <sz val="11"/>
        <color theme="1"/>
        <rFont val="Calibri"/>
        <family val="2"/>
        <scheme val="minor"/>
      </rPr>
      <t xml:space="preserve">
en EUROS HT
(PU HT)
</t>
    </r>
    <r>
      <rPr>
        <i/>
        <sz val="8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</si>
</sst>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Liberation Sans"/>
    </font>
    <font>
      <sz val="11"/>
      <color indexed="8"/>
      <name val="Calibri"/>
      <family val="2"/>
    </font>
    <font>
      <i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8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0" fontId="5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 wrapText="1"/>
    </xf>
    <xf numFmtId="10" fontId="4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right" vertical="center" wrapText="1"/>
    </xf>
    <xf numFmtId="10" fontId="4" fillId="0" borderId="0" xfId="0" applyNumberFormat="1" applyFont="1" applyAlignment="1">
      <alignment vertical="center" wrapText="1"/>
    </xf>
    <xf numFmtId="0" fontId="0" fillId="0" borderId="0" xfId="0" pivotButton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10" fontId="5" fillId="0" borderId="2" xfId="0" applyNumberFormat="1" applyFont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164" fontId="0" fillId="4" borderId="2" xfId="0" applyNumberForma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1" fillId="6" borderId="0" xfId="0" applyFont="1" applyFill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 wrapText="1"/>
    </xf>
    <xf numFmtId="164" fontId="10" fillId="7" borderId="2" xfId="0" applyNumberFormat="1" applyFont="1" applyFill="1" applyBorder="1" applyAlignment="1">
      <alignment vertical="center" wrapText="1"/>
    </xf>
    <xf numFmtId="10" fontId="10" fillId="7" borderId="2" xfId="0" applyNumberFormat="1" applyFont="1" applyFill="1" applyBorder="1" applyAlignment="1">
      <alignment horizontal="center" vertical="center" wrapText="1"/>
    </xf>
    <xf numFmtId="3" fontId="10" fillId="7" borderId="2" xfId="0" applyNumberFormat="1" applyFont="1" applyFill="1" applyBorder="1" applyAlignment="1">
      <alignment horizontal="center"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2" xfId="0" applyFill="1" applyBorder="1" applyAlignment="1">
      <alignment vertical="center" wrapText="1"/>
    </xf>
    <xf numFmtId="0" fontId="1" fillId="7" borderId="0" xfId="0" applyFont="1" applyFill="1" applyAlignment="1">
      <alignment vertical="center"/>
    </xf>
    <xf numFmtId="0" fontId="0" fillId="7" borderId="0" xfId="0" applyFill="1" applyAlignment="1">
      <alignment vertical="center" wrapText="1"/>
    </xf>
    <xf numFmtId="0" fontId="0" fillId="7" borderId="0" xfId="0" applyFill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11" fillId="6" borderId="0" xfId="0" applyNumberFormat="1" applyFont="1" applyFill="1" applyAlignment="1">
      <alignment horizontal="left" vertical="center" wrapText="1"/>
    </xf>
    <xf numFmtId="165" fontId="10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horizontal="left" vertical="center" wrapText="1"/>
    </xf>
    <xf numFmtId="165" fontId="0" fillId="0" borderId="2" xfId="0" applyNumberFormat="1" applyBorder="1" applyAlignment="1">
      <alignment horizontal="center" vertical="top" wrapText="1"/>
    </xf>
    <xf numFmtId="165" fontId="10" fillId="7" borderId="2" xfId="0" applyNumberFormat="1" applyFont="1" applyFill="1" applyBorder="1" applyAlignment="1">
      <alignment horizontal="left" vertical="center" wrapText="1"/>
    </xf>
    <xf numFmtId="165" fontId="10" fillId="0" borderId="2" xfId="0" applyNumberFormat="1" applyFont="1" applyBorder="1" applyAlignment="1">
      <alignment horizontal="left" vertical="center" wrapText="1"/>
    </xf>
    <xf numFmtId="165" fontId="0" fillId="3" borderId="2" xfId="0" applyNumberFormat="1" applyFill="1" applyBorder="1" applyAlignment="1">
      <alignment vertical="center" wrapText="1"/>
    </xf>
    <xf numFmtId="1" fontId="10" fillId="0" borderId="2" xfId="0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vertical="top" wrapText="1"/>
    </xf>
    <xf numFmtId="0" fontId="10" fillId="8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10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 2" xfId="2" xr:uid="{D556ACE7-B075-4CCD-960B-ADA6235769B8}"/>
    <cellStyle name="Normal 3" xfId="1" xr:uid="{643E4088-B217-4143-A6A3-1D69099360CD}"/>
  </cellStyles>
  <dxfs count="47">
    <dxf>
      <alignment wrapText="1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right"/>
    </dxf>
    <dxf>
      <numFmt numFmtId="164" formatCode="#,##0.00\ &quot;€&quot;"/>
    </dxf>
    <dxf>
      <fill>
        <patternFill>
          <bgColor theme="7" tint="0.79998168889431442"/>
        </patternFill>
      </fill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64" formatCode="#,##0.00\ &quot;€&quot;"/>
      <alignment horizontal="general" vertical="center" textRotation="0" wrapText="1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/>
        <bottom/>
        <vertical/>
        <horizontal/>
      </border>
    </dxf>
    <dxf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64" formatCode="#,##0.00\ &quot;€&quot;"/>
      <alignment horizontal="general" vertical="center" textRotation="0" wrapText="1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/>
        <bottom/>
        <vertical/>
        <horizontal/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64" formatCode="#,##0.00\ &quot;€&quot;"/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64" formatCode="#,##0.00\ &quot;€&quot;"/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/>
        <bottom/>
        <vertical/>
        <horizontal/>
      </border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/>
        <bottom/>
        <vertical/>
        <horizontal/>
      </border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numFmt numFmtId="165" formatCode="0.000"/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numFmt numFmtId="165" formatCode="0.000"/>
      <alignment horizontal="left" vertical="center" textRotation="0" wrapText="1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/>
        <bottom/>
        <vertical/>
        <horizontal/>
      </border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rgb="FF002060"/>
        </right>
        <top/>
        <bottom/>
      </border>
    </dxf>
    <dxf>
      <numFmt numFmtId="0" formatCode="General"/>
      <alignment horizontal="general" vertical="center" textRotation="0" wrapText="1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/>
        <bottom/>
        <vertical/>
        <horizontal/>
      </border>
    </dxf>
    <dxf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2060"/>
        </right>
        <top/>
        <bottom/>
      </border>
    </dxf>
    <dxf>
      <border diagonalUp="0" diagonalDown="0">
        <left/>
        <right/>
        <top/>
        <bottom/>
      </border>
    </dxf>
    <dxf>
      <alignment horizontal="general" vertical="center" textRotation="0" wrapText="1" indent="0" justifyLastLine="0" shrinkToFit="0" readingOrder="0"/>
    </dxf>
    <dxf>
      <alignment horizontal="center" vertical="top" textRotation="0" wrapText="1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/>
        <bottom/>
        <vertical style="thin">
          <color rgb="FF002060"/>
        </vertical>
        <horizontal/>
      </border>
    </dxf>
    <dxf>
      <font>
        <color rgb="FF006100"/>
      </font>
      <fill>
        <patternFill>
          <bgColor rgb="FFC6EFCE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RGERET Mariam" refreshedDate="46147.783007060185" createdVersion="7" refreshedVersion="7" minRefreshableVersion="3" recordCount="90" xr:uid="{64D059A6-34F2-4858-9522-7EA68D2528E5}">
  <cacheSource type="worksheet">
    <worksheetSource name="Tableau1"/>
  </cacheSource>
  <cacheFields count="17">
    <cacheField name="Famille de prix" numFmtId="0">
      <sharedItems containsString="0" containsBlank="1" containsNumber="1" containsInteger="1" minValue="1" maxValue="7" count="8">
        <m/>
        <n v="1"/>
        <n v="2"/>
        <n v="3"/>
        <n v="4"/>
        <n v="5"/>
        <n v="6"/>
        <n v="7"/>
      </sharedItems>
    </cacheField>
    <cacheField name="Code" numFmtId="0">
      <sharedItems containsBlank="1"/>
    </cacheField>
    <cacheField name="Désignation_x000a_(1)" numFmtId="0">
      <sharedItems/>
    </cacheField>
    <cacheField name="Découpe OU conditionnement souhaité par la Métropole" numFmtId="0">
      <sharedItems containsString="0" containsBlank="1" containsNumber="1" minValue="1E-3" maxValue="10"/>
    </cacheField>
    <cacheField name="Unité Découpe ou du conditionnement souhaité _x000a_par la Métropole" numFmtId="0">
      <sharedItems containsBlank="1"/>
    </cacheField>
    <cacheField name="Conditionnement proposé par le candidat (1)" numFmtId="0">
      <sharedItems containsNonDate="0" containsString="0" containsBlank="1"/>
    </cacheField>
    <cacheField name="Prix unitaire HT au conditionnement proposé" numFmtId="0">
      <sharedItems containsNonDate="0" containsString="0" containsBlank="1"/>
    </cacheField>
    <cacheField name="Prix unitaire AU KG_x000a_en EUROS HT_x000a_(PU HT)_x000a_(2) AVEC INFLATION +3%" numFmtId="164">
      <sharedItems containsString="0" containsBlank="1" containsNumber="1" minValue="0" maxValue="72.097919400000009"/>
    </cacheField>
    <cacheField name="Prix unitaire AU KG_x000a_en EUROS HT_x000a_(PU HT)_x000a_(2) SANS INFLATION" numFmtId="164">
      <sharedItems containsString="0" containsBlank="1" containsNumber="1" minValue="0" maxValue="69.997980000000013"/>
    </cacheField>
    <cacheField name="Taux de TVA (en %)" numFmtId="10">
      <sharedItems containsString="0" containsBlank="1" containsNumber="1" minValue="5.5E-2" maxValue="5.5E-2"/>
    </cacheField>
    <cacheField name="Prix unitaire AU KG_x000a_en EUROS TTC_x000a_(PU TTC)" numFmtId="164">
      <sharedItems containsString="0" containsBlank="1" containsNumber="1" minValue="0" maxValue="76.063304967000008"/>
    </cacheField>
    <cacheField name="Quantités AU KG pour une année_x000a_(non contractuelles) _x000a_(3)" numFmtId="3">
      <sharedItems containsString="0" containsBlank="1" containsNumber="1" containsInteger="1" minValue="1" maxValue="250"/>
    </cacheField>
    <cacheField name="Total estimatif HT_x000a_(PU HT x quantités)_x000a_(3) pour une année" numFmtId="164">
      <sharedItems containsString="0" containsBlank="1" containsNumber="1" minValue="0" maxValue="3802.9608500000008"/>
    </cacheField>
    <cacheField name="Total estimatif TTC_x000a_(PU TTC x quantités)_x000a_(3) pour une année" numFmtId="164">
      <sharedItems containsString="0" containsBlank="1" containsNumber="1" minValue="0" maxValue="4012.1236967500008"/>
    </cacheField>
    <cacheField name="Origine/Provenance_x000a_/ France /UE / HUE* _x000a_Candidat : sélectionner la provenance dans chaque cellule" numFmtId="164">
      <sharedItems containsNonDate="0" containsString="0" containsBlank="1"/>
    </cacheField>
    <cacheField name="Produit issu d'une fillière durable (Certification /Label)_x000a_OUI/NON _x000a_( fiches techniques à fournir à la remise de l'offre)* _x000a_Candidat : sélectionner Oui ou Non dans chaque cellule " numFmtId="164">
      <sharedItems containsNonDate="0" containsString="0" containsBlank="1"/>
    </cacheField>
    <cacheField name="Montant total TTC produits issus d'une filière durable" numFmtId="164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x v="0"/>
    <m/>
    <s v="AGNEAU"/>
    <m/>
    <m/>
    <m/>
    <m/>
    <m/>
    <m/>
    <m/>
    <m/>
    <m/>
    <m/>
    <m/>
    <m/>
    <m/>
    <m/>
  </r>
  <r>
    <x v="1"/>
    <s v="1.1"/>
    <s v="Carré de 8 côtes d'agneau non  détalonné"/>
    <n v="1.4"/>
    <s v="Kilogramme"/>
    <m/>
    <m/>
    <n v="27.245436399999999"/>
    <n v="26.451879999999999"/>
    <n v="5.5E-2"/>
    <n v="28.743935401999998"/>
    <n v="70"/>
    <n v="1907.180548"/>
    <n v="2012.0754781399999"/>
    <m/>
    <m/>
    <s v="NON"/>
  </r>
  <r>
    <x v="1"/>
    <s v="1.2"/>
    <s v="Epaule d'agneau avec os"/>
    <n v="1.7"/>
    <s v="Kilogramme"/>
    <m/>
    <m/>
    <n v="20.681658400000003"/>
    <n v="20.079280000000004"/>
    <n v="5.5E-2"/>
    <n v="21.819149612000004"/>
    <n v="110"/>
    <n v="2274.9824240000003"/>
    <n v="2400.1064573200006"/>
    <m/>
    <m/>
    <s v="NON"/>
  </r>
  <r>
    <x v="1"/>
    <s v="1.3"/>
    <s v="Rognonnade d’agneau"/>
    <n v="2"/>
    <s v="Kilogramme"/>
    <m/>
    <m/>
    <n v="27.245436400000003"/>
    <n v="26.451880000000003"/>
    <n v="5.5E-2"/>
    <n v="28.743935402000002"/>
    <n v="15"/>
    <n v="408.68154600000003"/>
    <n v="431.15903103000005"/>
    <m/>
    <m/>
    <s v="NON"/>
  </r>
  <r>
    <x v="1"/>
    <s v="1.4"/>
    <s v="Selle d'agneau avec os (rognonnade double)"/>
    <n v="1.8"/>
    <s v="Kilogramme"/>
    <m/>
    <m/>
    <n v="27.245436400000003"/>
    <n v="26.451880000000003"/>
    <n v="5.5E-2"/>
    <n v="28.743935402000002"/>
    <n v="36"/>
    <n v="980.83571040000015"/>
    <n v="1034.7816744720001"/>
    <m/>
    <m/>
    <s v="NON"/>
  </r>
  <r>
    <x v="0"/>
    <m/>
    <s v="BŒUF"/>
    <m/>
    <m/>
    <m/>
    <m/>
    <m/>
    <m/>
    <m/>
    <m/>
    <m/>
    <m/>
    <m/>
    <m/>
    <m/>
    <m/>
  </r>
  <r>
    <x v="2"/>
    <s v="2.1"/>
    <s v="Côte de bœuf épaisse  (2 pers)"/>
    <n v="0.8"/>
    <s v="Kilogramme"/>
    <m/>
    <m/>
    <n v="28.339399400000005"/>
    <n v="27.513980000000004"/>
    <n v="5.5E-2"/>
    <n v="29.898066367000006"/>
    <n v="20"/>
    <n v="566.78798800000004"/>
    <n v="597.96132734000014"/>
    <m/>
    <m/>
    <s v="NON"/>
  </r>
  <r>
    <x v="2"/>
    <s v="2.2"/>
    <s v="contre filet non paré"/>
    <n v="2"/>
    <s v="Kilogramme"/>
    <m/>
    <m/>
    <n v="31.621288400000005"/>
    <n v="30.700280000000003"/>
    <n v="5.5E-2"/>
    <n v="33.360459262000006"/>
    <n v="5"/>
    <n v="158.10644200000002"/>
    <n v="166.80229631000003"/>
    <m/>
    <m/>
    <s v="NON"/>
  </r>
  <r>
    <x v="2"/>
    <s v="2.3"/>
    <s v="entrecôte double"/>
    <n v="0.4"/>
    <s v="Kilogramme"/>
    <m/>
    <m/>
    <n v="32.715251400000007"/>
    <n v="31.762380000000004"/>
    <n v="5.5E-2"/>
    <n v="34.514590227000006"/>
    <n v="30"/>
    <n v="981.45754200000022"/>
    <n v="1035.4377068100002"/>
    <m/>
    <m/>
    <s v="NON"/>
  </r>
  <r>
    <x v="2"/>
    <s v="2.4"/>
    <s v="Macreuse"/>
    <n v="1"/>
    <s v="Kilogramme"/>
    <m/>
    <m/>
    <n v="17.3997694"/>
    <n v="16.892980000000001"/>
    <n v="5.5E-2"/>
    <n v="18.356756717"/>
    <n v="10"/>
    <n v="173.997694"/>
    <n v="183.56756716999999"/>
    <m/>
    <m/>
    <s v="NON"/>
  </r>
  <r>
    <x v="2"/>
    <s v="2.5"/>
    <s v="os à moelle"/>
    <n v="0.15"/>
    <s v="Kilogramme"/>
    <m/>
    <m/>
    <n v="0"/>
    <n v="0"/>
    <n v="5.5E-2"/>
    <n v="0"/>
    <n v="20"/>
    <n v="0"/>
    <n v="0"/>
    <m/>
    <m/>
    <s v="NON"/>
  </r>
  <r>
    <x v="2"/>
    <s v="2.6"/>
    <s v="Paleron"/>
    <n v="1"/>
    <s v="Kilogramme"/>
    <m/>
    <m/>
    <n v="19.587695400000005"/>
    <n v="19.017180000000003"/>
    <n v="5.5E-2"/>
    <n v="20.665018647000004"/>
    <n v="43"/>
    <n v="842.27090220000025"/>
    <n v="888.59580182100012"/>
    <m/>
    <m/>
    <s v="NON"/>
  </r>
  <r>
    <x v="2"/>
    <s v="2.7"/>
    <s v="Pièce noire"/>
    <n v="1"/>
    <s v="Kilogramme"/>
    <m/>
    <m/>
    <n v="26.1514734"/>
    <n v="25.389780000000002"/>
    <n v="5.5E-2"/>
    <n v="27.589804437000002"/>
    <n v="8"/>
    <n v="209.2117872"/>
    <n v="220.71843549600001"/>
    <m/>
    <m/>
    <s v="NON"/>
  </r>
  <r>
    <x v="2"/>
    <s v="2.8"/>
    <s v="Roti de bœuf sans barde"/>
    <n v="1.5"/>
    <s v="Kilogramme"/>
    <m/>
    <m/>
    <n v="27.245436400000003"/>
    <n v="26.451880000000003"/>
    <n v="5.5E-2"/>
    <n v="28.743935402000002"/>
    <n v="34"/>
    <n v="926.34483760000012"/>
    <n v="977.29380366800001"/>
    <m/>
    <m/>
    <s v="NON"/>
  </r>
  <r>
    <x v="2"/>
    <s v="2.9"/>
    <s v="Rumsteack épais"/>
    <n v="0.15"/>
    <s v="Kilogramme"/>
    <m/>
    <m/>
    <n v="28.339399400000005"/>
    <n v="27.513980000000004"/>
    <n v="5.5E-2"/>
    <n v="29.898066367000006"/>
    <n v="24"/>
    <n v="680.14558560000012"/>
    <n v="717.55359280800008"/>
    <m/>
    <m/>
    <s v="NON"/>
  </r>
  <r>
    <x v="2"/>
    <s v="2.10"/>
    <s v="Brochette de bœuf"/>
    <n v="0.15"/>
    <s v="Kilogramme"/>
    <m/>
    <m/>
    <n v="29.4333624"/>
    <n v="28.576080000000001"/>
    <n v="5.5E-2"/>
    <n v="31.052197331999999"/>
    <n v="20"/>
    <n v="588.66724799999997"/>
    <n v="621.04394663999994"/>
    <m/>
    <m/>
    <s v="NON"/>
  </r>
  <r>
    <x v="2"/>
    <s v="2.11"/>
    <s v="Bœuf haché assaisonné"/>
    <n v="1"/>
    <s v="Kilogramme"/>
    <m/>
    <m/>
    <n v="15.45"/>
    <n v="15"/>
    <n v="5.5E-2"/>
    <n v="16.29975"/>
    <n v="10"/>
    <n v="154.5"/>
    <n v="162.9975"/>
    <m/>
    <m/>
    <s v="NON"/>
  </r>
  <r>
    <x v="0"/>
    <m/>
    <s v="VEAU"/>
    <m/>
    <m/>
    <m/>
    <m/>
    <m/>
    <m/>
    <m/>
    <m/>
    <m/>
    <m/>
    <m/>
    <m/>
    <m/>
    <m/>
  </r>
  <r>
    <x v="3"/>
    <s v="3.1"/>
    <s v="Collier de veau "/>
    <n v="1"/>
    <s v="Kilogramme"/>
    <m/>
    <m/>
    <n v="10.7944"/>
    <n v="10.48"/>
    <n v="5.5E-2"/>
    <n v="11.388092"/>
    <n v="60"/>
    <n v="647.66399999999999"/>
    <n v="683.28552000000002"/>
    <m/>
    <m/>
    <s v="NON"/>
  </r>
  <r>
    <x v="3"/>
    <s v="3.2"/>
    <s v="Cote de veau"/>
    <n v="0.2"/>
    <s v="Kilogramme"/>
    <m/>
    <m/>
    <n v="28.339399400000005"/>
    <n v="27.513980000000004"/>
    <n v="5.5E-2"/>
    <n v="29.898066367000006"/>
    <n v="2"/>
    <n v="56.67879880000001"/>
    <n v="59.796132734000011"/>
    <m/>
    <m/>
    <s v="NON"/>
  </r>
  <r>
    <x v="3"/>
    <s v="3.3"/>
    <s v="Epaule de Veau désossée parée"/>
    <n v="1"/>
    <s v="Kilogramme"/>
    <m/>
    <m/>
    <n v="22.869584400000004"/>
    <n v="22.203480000000003"/>
    <n v="5.5E-2"/>
    <n v="24.127411542000004"/>
    <n v="70"/>
    <n v="1600.8709080000003"/>
    <n v="1688.9188079400003"/>
    <m/>
    <m/>
    <s v="NON"/>
  </r>
  <r>
    <x v="3"/>
    <s v="3.4"/>
    <s v="Escalope de veau"/>
    <n v="0.13"/>
    <s v="Kilogramme"/>
    <m/>
    <m/>
    <n v="28.339399400000005"/>
    <n v="27.513980000000004"/>
    <n v="5.5E-2"/>
    <n v="29.898066367000006"/>
    <n v="10"/>
    <n v="283.39399400000002"/>
    <n v="298.98066367000007"/>
    <m/>
    <m/>
    <s v="NON"/>
  </r>
  <r>
    <x v="3"/>
    <s v="3.5"/>
    <s v="Pavé de veau"/>
    <n v="0.16"/>
    <s v="Kilogramme"/>
    <m/>
    <m/>
    <n v="28.339399400000005"/>
    <n v="27.513980000000004"/>
    <n v="5.5E-2"/>
    <n v="29.898066367000006"/>
    <n v="30"/>
    <n v="850.18198200000018"/>
    <n v="896.94199101000015"/>
    <m/>
    <m/>
    <s v="NON"/>
  </r>
  <r>
    <x v="3"/>
    <s v="3.6"/>
    <s v="Noix de veau"/>
    <n v="1"/>
    <s v="Kilogramme"/>
    <m/>
    <m/>
    <n v="27.245436400000003"/>
    <n v="26.451880000000003"/>
    <n v="5.5E-2"/>
    <n v="28.743935402000002"/>
    <n v="10"/>
    <n v="272.45436400000006"/>
    <n v="287.43935402"/>
    <m/>
    <m/>
    <s v="NON"/>
  </r>
  <r>
    <x v="3"/>
    <s v="3.7"/>
    <s v="filet mignon de veau"/>
    <n v="0.8"/>
    <s v="Kilogramme"/>
    <m/>
    <m/>
    <n v="39.279029400000006"/>
    <n v="38.134980000000006"/>
    <n v="5.5E-2"/>
    <n v="41.439376017000008"/>
    <n v="8"/>
    <n v="314.23223520000005"/>
    <n v="331.51500813600006"/>
    <m/>
    <m/>
    <s v="NON"/>
  </r>
  <r>
    <x v="3"/>
    <s v="3.8"/>
    <s v="Roti de veau non bardé"/>
    <n v="2"/>
    <s v="Kilogramme"/>
    <m/>
    <m/>
    <n v="28.339399400000005"/>
    <n v="27.513980000000004"/>
    <n v="5.5E-2"/>
    <n v="29.898066367000006"/>
    <n v="16"/>
    <n v="453.43039040000008"/>
    <n v="478.36906187200009"/>
    <m/>
    <m/>
    <s v="NON"/>
  </r>
  <r>
    <x v="0"/>
    <m/>
    <s v="PORC"/>
    <m/>
    <m/>
    <m/>
    <m/>
    <m/>
    <m/>
    <m/>
    <m/>
    <m/>
    <m/>
    <m/>
    <m/>
    <m/>
    <m/>
  </r>
  <r>
    <x v="4"/>
    <s v="4.1"/>
    <s v="Carré de porc 4 cotes non détalonné"/>
    <n v="1.5"/>
    <s v="Kilogramme"/>
    <m/>
    <m/>
    <n v="11.9299544"/>
    <n v="11.58248"/>
    <n v="5.5E-2"/>
    <n v="12.586101892"/>
    <n v="120"/>
    <n v="1431.5945280000001"/>
    <n v="1510.3322270400001"/>
    <m/>
    <m/>
    <s v="NON"/>
  </r>
  <r>
    <x v="4"/>
    <s v="4.2"/>
    <s v="Barde de porc"/>
    <n v="1"/>
    <s v="Kilogramme"/>
    <m/>
    <m/>
    <n v="11.9299544"/>
    <n v="11.58248"/>
    <n v="5.5E-2"/>
    <n v="12.586101892"/>
    <n v="5"/>
    <n v="59.649771999999999"/>
    <n v="62.930509460000003"/>
    <m/>
    <m/>
    <s v="NON"/>
  </r>
  <r>
    <x v="4"/>
    <s v="4.3"/>
    <s v="Chair à saucisse (maison) maigre"/>
    <n v="1"/>
    <s v="Kilogramme"/>
    <m/>
    <m/>
    <n v="15.211843400000003"/>
    <n v="14.768780000000003"/>
    <n v="5.5E-2"/>
    <n v="16.048494787000003"/>
    <n v="10"/>
    <n v="152.11843400000004"/>
    <n v="160.48494787000004"/>
    <m/>
    <m/>
    <s v="NON"/>
  </r>
  <r>
    <x v="4"/>
    <s v="4.4"/>
    <s v="Côte de porc première"/>
    <n v="0.17"/>
    <s v="Kilogramme"/>
    <m/>
    <m/>
    <n v="13.023917400000002"/>
    <n v="12.644580000000001"/>
    <n v="5.5E-2"/>
    <n v="13.740232857000002"/>
    <n v="6"/>
    <n v="78.143504400000012"/>
    <n v="82.441397142000014"/>
    <m/>
    <m/>
    <s v="NON"/>
  </r>
  <r>
    <x v="4"/>
    <s v="4.5"/>
    <s v="Crépine de porc"/>
    <n v="10"/>
    <s v="Kilogramme"/>
    <m/>
    <m/>
    <n v="11.9299544"/>
    <n v="11.58248"/>
    <n v="5.5E-2"/>
    <n v="12.586101892"/>
    <n v="6"/>
    <n v="71.579726399999998"/>
    <n v="75.516611351999998"/>
    <m/>
    <m/>
    <s v="NON"/>
  </r>
  <r>
    <x v="4"/>
    <s v="4.6"/>
    <s v="Filet mignon de porc"/>
    <n v="0.5"/>
    <s v="Kilogramme"/>
    <m/>
    <m/>
    <n v="18.493732399999999"/>
    <n v="17.955079999999999"/>
    <n v="5.5E-2"/>
    <n v="19.510887682"/>
    <n v="40"/>
    <n v="739.74929599999996"/>
    <n v="780.43550728000002"/>
    <m/>
    <m/>
    <s v="NON"/>
  </r>
  <r>
    <x v="4"/>
    <s v="4.7"/>
    <s v="Gorge de porc"/>
    <n v="1"/>
    <s v="Kilogramme"/>
    <m/>
    <m/>
    <n v="10.835991400000001"/>
    <n v="10.520380000000001"/>
    <n v="5.5E-2"/>
    <n v="11.431970927000002"/>
    <n v="5"/>
    <n v="54.179957000000002"/>
    <n v="57.159854635000009"/>
    <m/>
    <m/>
    <s v="NON"/>
  </r>
  <r>
    <x v="4"/>
    <s v="4.8"/>
    <s v="Lard gras"/>
    <n v="1"/>
    <s v="Kilogramme"/>
    <m/>
    <m/>
    <n v="13.023917400000002"/>
    <n v="12.644580000000001"/>
    <n v="5.5E-2"/>
    <n v="13.740232857000002"/>
    <n v="6"/>
    <n v="78.143504400000012"/>
    <n v="82.441397142000014"/>
    <m/>
    <m/>
    <s v="NON"/>
  </r>
  <r>
    <x v="4"/>
    <s v="4.9"/>
    <s v="Poitrine fumée entière"/>
    <n v="1"/>
    <s v="Kilogramme"/>
    <m/>
    <m/>
    <n v="17.3997694"/>
    <n v="16.892980000000001"/>
    <n v="5.5E-2"/>
    <n v="18.356756717"/>
    <n v="30"/>
    <n v="521.99308199999996"/>
    <n v="550.70270151"/>
    <m/>
    <m/>
    <s v="NON"/>
  </r>
  <r>
    <x v="4"/>
    <s v="4.10"/>
    <s v="Poitrine 1/2 sel entière"/>
    <n v="1"/>
    <s v="Kilogramme"/>
    <m/>
    <m/>
    <n v="17.3997694"/>
    <n v="16.892980000000001"/>
    <n v="5.5E-2"/>
    <n v="18.356756717"/>
    <n v="20"/>
    <n v="347.99538799999999"/>
    <n v="367.13513433999998"/>
    <m/>
    <m/>
    <s v="NON"/>
  </r>
  <r>
    <x v="4"/>
    <s v="4.11"/>
    <s v="Roti de porc (échine) non bardé"/>
    <n v="2"/>
    <s v="Kilogramme"/>
    <m/>
    <m/>
    <n v="15.211843400000003"/>
    <n v="14.768780000000003"/>
    <n v="5.5E-2"/>
    <n v="16.048494787000003"/>
    <n v="55"/>
    <n v="836.65138700000011"/>
    <n v="882.66721328500012"/>
    <m/>
    <m/>
    <s v="NON"/>
  </r>
  <r>
    <x v="0"/>
    <m/>
    <s v="CHARCUTERIE"/>
    <m/>
    <m/>
    <m/>
    <m/>
    <m/>
    <m/>
    <m/>
    <m/>
    <m/>
    <m/>
    <m/>
    <m/>
    <m/>
    <m/>
  </r>
  <r>
    <x v="5"/>
    <s v="5.1"/>
    <s v="Andouille de Guémené tranchée"/>
    <n v="1"/>
    <s v="Kilogramme"/>
    <m/>
    <m/>
    <n v="39.279029400000006"/>
    <n v="38.134980000000006"/>
    <n v="5.5E-2"/>
    <n v="41.439376017000008"/>
    <n v="4"/>
    <n v="157.11611760000002"/>
    <n v="165.75750406800003"/>
    <m/>
    <m/>
    <s v="NON"/>
  </r>
  <r>
    <x v="5"/>
    <s v="5.2"/>
    <s v="Andouille de vire  entière"/>
    <n v="1"/>
    <s v="Kilogramme"/>
    <m/>
    <m/>
    <n v="39.279029400000006"/>
    <n v="38.134980000000006"/>
    <n v="5.5E-2"/>
    <n v="41.439376017000008"/>
    <n v="6"/>
    <n v="235.67417640000002"/>
    <n v="248.63625610200006"/>
    <m/>
    <m/>
    <s v="NON"/>
  </r>
  <r>
    <x v="5"/>
    <s v="5.3"/>
    <s v="Bacon coupé ( en tranche)"/>
    <n v="0.02"/>
    <s v="Kilogramme"/>
    <m/>
    <m/>
    <n v="23.963547399999999"/>
    <n v="23.26558"/>
    <n v="5.5E-2"/>
    <n v="25.281542507000001"/>
    <n v="2"/>
    <n v="47.927094799999999"/>
    <n v="50.563085014000002"/>
    <m/>
    <m/>
    <s v="NON"/>
  </r>
  <r>
    <x v="5"/>
    <s v="5.4"/>
    <s v="Chorizo"/>
    <n v="1"/>
    <s v="Kilogramme"/>
    <m/>
    <m/>
    <n v="27.245436400000003"/>
    <n v="26.451880000000003"/>
    <n v="5.5E-2"/>
    <n v="28.743935402000002"/>
    <n v="4"/>
    <n v="108.98174560000001"/>
    <n v="114.97574160800001"/>
    <m/>
    <m/>
    <s v="NON"/>
  </r>
  <r>
    <x v="5"/>
    <s v="5.5"/>
    <s v="Jambon cru entier désosé"/>
    <n v="6"/>
    <s v="Kilogramme"/>
    <m/>
    <m/>
    <n v="23.963547399999999"/>
    <n v="23.26558"/>
    <n v="5.5E-2"/>
    <n v="25.281542507000001"/>
    <n v="12"/>
    <n v="287.56256880000001"/>
    <n v="303.37851008400003"/>
    <m/>
    <m/>
    <s v="NON"/>
  </r>
  <r>
    <x v="5"/>
    <s v="5.6"/>
    <s v="Jambon cru entier avec os"/>
    <n v="6"/>
    <s v="Kilogramme"/>
    <m/>
    <m/>
    <n v="23.963547399999999"/>
    <n v="23.26558"/>
    <n v="5.5E-2"/>
    <n v="25.281542507000001"/>
    <n v="6"/>
    <n v="143.7812844"/>
    <n v="151.68925504200001"/>
    <m/>
    <m/>
    <s v="NON"/>
  </r>
  <r>
    <x v="5"/>
    <s v="5.7"/>
    <s v="Jambon sup en tranche"/>
    <n v="1"/>
    <s v="Kilogramme"/>
    <m/>
    <m/>
    <n v="22.866"/>
    <n v="22.2"/>
    <n v="5.5E-2"/>
    <n v="24.123629999999999"/>
    <n v="5"/>
    <n v="114.33"/>
    <n v="120.61814999999999"/>
    <m/>
    <m/>
    <s v="NON"/>
  </r>
  <r>
    <x v="5"/>
    <s v="5.8"/>
    <s v="Paté de campagne en terrine"/>
    <n v="1"/>
    <s v="Kilogramme"/>
    <m/>
    <m/>
    <n v="20.681658400000003"/>
    <n v="20.079280000000004"/>
    <n v="5.5E-2"/>
    <n v="21.819149612000004"/>
    <n v="10"/>
    <n v="206.81658400000003"/>
    <n v="218.19149612000004"/>
    <m/>
    <m/>
    <s v="NON"/>
  </r>
  <r>
    <x v="5"/>
    <s v="5.9"/>
    <s v="Rosette en tranche"/>
    <n v="0.02"/>
    <s v="Kilogramme"/>
    <m/>
    <m/>
    <n v="29.4333624"/>
    <n v="28.576080000000001"/>
    <n v="5.5E-2"/>
    <n v="31.052197331999999"/>
    <n v="1"/>
    <n v="29.4333624"/>
    <n v="31.052197331999999"/>
    <m/>
    <m/>
    <s v="NON"/>
  </r>
  <r>
    <x v="5"/>
    <s v="5.10"/>
    <s v="Rosette entière"/>
    <n v="1"/>
    <s v="Kilogramme"/>
    <m/>
    <m/>
    <n v="29.4333624"/>
    <n v="28.576080000000001"/>
    <n v="5.5E-2"/>
    <n v="31.052197331999999"/>
    <n v="10"/>
    <n v="294.33362399999999"/>
    <n v="310.52197331999997"/>
    <m/>
    <m/>
    <s v="NON"/>
  </r>
  <r>
    <x v="5"/>
    <s v="5.11"/>
    <s v="Saucisse sèche"/>
    <n v="1"/>
    <s v="Kilogramme"/>
    <m/>
    <m/>
    <n v="27.245436400000003"/>
    <n v="26.451880000000003"/>
    <n v="5.5E-2"/>
    <n v="28.743935402000002"/>
    <n v="5"/>
    <n v="136.22718200000003"/>
    <n v="143.71967701"/>
    <m/>
    <m/>
    <s v="NON"/>
  </r>
  <r>
    <x v="5"/>
    <s v="5.12"/>
    <s v="Saucisson à l'ail"/>
    <n v="1"/>
    <s v="Kilogramme"/>
    <m/>
    <m/>
    <n v="21.775621400000002"/>
    <n v="21.141380000000002"/>
    <n v="5.5E-2"/>
    <n v="22.973280577000001"/>
    <n v="4"/>
    <n v="87.102485600000009"/>
    <n v="91.893122308000002"/>
    <m/>
    <m/>
    <s v="NON"/>
  </r>
  <r>
    <x v="5"/>
    <s v="5.13"/>
    <s v="Tranche de jésus"/>
    <n v="0.02"/>
    <s v="Kilogramme"/>
    <m/>
    <m/>
    <n v="31.621288400000005"/>
    <n v="30.700280000000003"/>
    <n v="5.5E-2"/>
    <n v="33.360459262000006"/>
    <n v="2"/>
    <n v="63.242576800000009"/>
    <n v="66.720918524000012"/>
    <m/>
    <m/>
    <s v="NON"/>
  </r>
  <r>
    <x v="5"/>
    <s v="5.14"/>
    <s v="Saucisson à cuire"/>
    <n v="0.4"/>
    <s v="Kilogramme"/>
    <m/>
    <m/>
    <n v="21.775621400000002"/>
    <n v="21.141380000000002"/>
    <n v="5.5E-2"/>
    <n v="22.973280577000001"/>
    <n v="24"/>
    <n v="522.61491360000002"/>
    <n v="551.35873384800004"/>
    <m/>
    <m/>
    <s v="NON"/>
  </r>
  <r>
    <x v="5"/>
    <s v="5.15"/>
    <s v="Saucisse de Morteau"/>
    <n v="0.4"/>
    <s v="Kilogramme"/>
    <m/>
    <m/>
    <n v="25.057510400000005"/>
    <n v="24.327680000000004"/>
    <n v="5.5E-2"/>
    <n v="26.435673472000005"/>
    <n v="4"/>
    <n v="100.23004160000002"/>
    <n v="105.74269388800002"/>
    <m/>
    <m/>
    <s v="NON"/>
  </r>
  <r>
    <x v="5"/>
    <s v="5.16"/>
    <s v="Saucisson pur porc entier"/>
    <n v="1"/>
    <s v="Kilogramme"/>
    <m/>
    <m/>
    <n v="29.4333624"/>
    <n v="28.576080000000001"/>
    <n v="5.5E-2"/>
    <n v="31.052197331999999"/>
    <n v="4"/>
    <n v="117.7334496"/>
    <n v="124.20878932799999"/>
    <m/>
    <m/>
    <s v="NON"/>
  </r>
  <r>
    <x v="5"/>
    <s v="5.17"/>
    <s v="Tranche fine de jambon cru (sous vide)"/>
    <n v="0.03"/>
    <s v="Kilogramme"/>
    <m/>
    <m/>
    <n v="27.245436400000003"/>
    <n v="26.451880000000003"/>
    <n v="5.5E-2"/>
    <n v="28.743935402000002"/>
    <n v="3"/>
    <n v="81.736309200000008"/>
    <n v="86.231806206000002"/>
    <m/>
    <m/>
    <s v="NON"/>
  </r>
  <r>
    <x v="5"/>
    <s v="5.18"/>
    <s v="Tranches de jambon cuit"/>
    <n v="0.04"/>
    <s v="Kilogramme"/>
    <m/>
    <m/>
    <n v="21.775621400000002"/>
    <n v="21.141380000000002"/>
    <n v="5.5E-2"/>
    <n v="22.973280577000001"/>
    <n v="3"/>
    <n v="65.326864200000003"/>
    <n v="68.919841731000005"/>
    <m/>
    <m/>
    <s v="NON"/>
  </r>
  <r>
    <x v="5"/>
    <s v="5.19"/>
    <s v="Jambon cuit entier"/>
    <n v="7"/>
    <s v="Kilogramme"/>
    <m/>
    <m/>
    <n v="17.3997694"/>
    <n v="16.892980000000001"/>
    <n v="5.5E-2"/>
    <n v="18.356756717"/>
    <n v="7"/>
    <n v="121.79838580000001"/>
    <n v="128.497297019"/>
    <m/>
    <m/>
    <s v="NON"/>
  </r>
  <r>
    <x v="5"/>
    <s v="5.20"/>
    <s v="saucisse de strasbourg"/>
    <n v="1"/>
    <s v="Kilogramme"/>
    <m/>
    <m/>
    <n v="15.211843400000003"/>
    <n v="14.768780000000003"/>
    <n v="5.5E-2"/>
    <n v="16.048494787000003"/>
    <n v="6"/>
    <n v="91.27106040000001"/>
    <n v="96.290968722000017"/>
    <m/>
    <m/>
    <s v="NON"/>
  </r>
  <r>
    <x v="5"/>
    <s v="5.21"/>
    <s v="Saucisse de franckort"/>
    <n v="1"/>
    <s v="Kilogramme"/>
    <m/>
    <m/>
    <n v="15.211843400000003"/>
    <n v="14.768780000000003"/>
    <n v="5.5E-2"/>
    <n v="16.048494787000003"/>
    <n v="4"/>
    <n v="60.847373600000012"/>
    <n v="64.193979148000011"/>
    <m/>
    <m/>
    <s v="NON"/>
  </r>
  <r>
    <x v="5"/>
    <s v="5.22"/>
    <s v="Chipolata"/>
    <n v="1"/>
    <s v="Kilogramme"/>
    <m/>
    <m/>
    <n v="16.305806400000002"/>
    <n v="15.830880000000002"/>
    <n v="5.5E-2"/>
    <n v="17.202625752000003"/>
    <n v="21"/>
    <n v="342.42193440000005"/>
    <n v="361.25514079200008"/>
    <m/>
    <m/>
    <s v="NON"/>
  </r>
  <r>
    <x v="5"/>
    <s v="5.23"/>
    <s v="Merguez"/>
    <n v="1"/>
    <s v="Kilogramme"/>
    <m/>
    <m/>
    <n v="16.305806400000002"/>
    <n v="15.830880000000002"/>
    <n v="5.5E-2"/>
    <n v="17.202625752000003"/>
    <n v="10"/>
    <n v="163.058064"/>
    <n v="172.02625752000003"/>
    <m/>
    <m/>
    <s v="NON"/>
  </r>
  <r>
    <x v="5"/>
    <s v="5.24"/>
    <s v="Jambon de dinde"/>
    <n v="1"/>
    <s v="Kilogramme"/>
    <m/>
    <m/>
    <n v="21.775621400000002"/>
    <n v="21.141380000000002"/>
    <n v="5.5E-2"/>
    <n v="22.973280577000001"/>
    <n v="5"/>
    <n v="108.87810700000001"/>
    <n v="114.866402885"/>
    <m/>
    <m/>
    <s v="NON"/>
  </r>
  <r>
    <x v="5"/>
    <s v="5.25"/>
    <s v="Mousse de foie de volaille"/>
    <n v="1"/>
    <s v="Kilogramme"/>
    <m/>
    <m/>
    <n v="21.775621400000002"/>
    <n v="21.141380000000002"/>
    <n v="5.5E-2"/>
    <n v="22.973280577000001"/>
    <n v="2"/>
    <n v="43.551242800000004"/>
    <n v="45.946561154000001"/>
    <m/>
    <m/>
    <s v="NON"/>
  </r>
  <r>
    <x v="5"/>
    <s v="5.26"/>
    <s v="Rillette de porc"/>
    <n v="1"/>
    <s v="Kilogramme"/>
    <m/>
    <m/>
    <n v="32.715251400000007"/>
    <n v="31.762380000000004"/>
    <n v="5.5E-2"/>
    <n v="34.514590227000006"/>
    <n v="3"/>
    <n v="98.145754200000027"/>
    <n v="103.54377068100001"/>
    <m/>
    <m/>
    <s v="NON"/>
  </r>
  <r>
    <x v="5"/>
    <s v="5.27"/>
    <s v="Mousse de canard"/>
    <n v="1"/>
    <s v="Kilogramme"/>
    <m/>
    <m/>
    <n v="21.775621400000002"/>
    <n v="21.141380000000002"/>
    <n v="5.5E-2"/>
    <n v="22.973280577000001"/>
    <n v="2"/>
    <n v="43.551242800000004"/>
    <n v="45.946561154000001"/>
    <m/>
    <m/>
    <s v="NON"/>
  </r>
  <r>
    <x v="0"/>
    <m/>
    <s v="VOLAILLE"/>
    <m/>
    <m/>
    <m/>
    <m/>
    <m/>
    <m/>
    <m/>
    <m/>
    <m/>
    <m/>
    <m/>
    <m/>
    <m/>
    <m/>
  </r>
  <r>
    <x v="6"/>
    <s v="6.1"/>
    <s v="Blanc de poulet"/>
    <n v="1"/>
    <s v="Kilogramme"/>
    <m/>
    <m/>
    <n v="15.211843400000003"/>
    <n v="14.768780000000003"/>
    <n v="5.5E-2"/>
    <n v="16.048494787000003"/>
    <n v="20"/>
    <n v="304.23686800000007"/>
    <n v="320.96989574000008"/>
    <m/>
    <m/>
    <s v="NON"/>
  </r>
  <r>
    <x v="6"/>
    <s v="6.2"/>
    <s v="canard entier PAC"/>
    <n v="2"/>
    <s v="Kilogramme"/>
    <m/>
    <m/>
    <n v="15.211843400000003"/>
    <n v="14.768780000000003"/>
    <n v="5.5E-2"/>
    <n v="16.048494787000003"/>
    <n v="20"/>
    <n v="304.23686800000007"/>
    <n v="320.96989574000008"/>
    <m/>
    <m/>
    <s v="NON"/>
  </r>
  <r>
    <x v="6"/>
    <s v="6.3"/>
    <s v="Caille"/>
    <n v="0.25"/>
    <s v="Kilogramme"/>
    <m/>
    <m/>
    <n v="18.493732399999999"/>
    <n v="17.955079999999999"/>
    <n v="5.5E-2"/>
    <n v="19.510887682"/>
    <n v="8"/>
    <n v="147.94985919999999"/>
    <n v="156.087101456"/>
    <m/>
    <m/>
    <s v="NON"/>
  </r>
  <r>
    <x v="6"/>
    <s v="6.4"/>
    <s v="Coquelet entier"/>
    <n v="0.5"/>
    <s v="Kilogramme"/>
    <m/>
    <m/>
    <n v="14.117880400000001"/>
    <n v="13.70668"/>
    <n v="5.5E-2"/>
    <n v="14.894363822000001"/>
    <n v="10"/>
    <n v="141.17880400000001"/>
    <n v="148.94363822"/>
    <m/>
    <m/>
    <s v="NON"/>
  </r>
  <r>
    <x v="6"/>
    <s v="6.5"/>
    <s v="Cuisse de canard"/>
    <n v="0.2"/>
    <s v="Kilogramme"/>
    <m/>
    <m/>
    <n v="16.305806400000002"/>
    <n v="15.830880000000002"/>
    <n v="5.5E-2"/>
    <n v="17.202625752000003"/>
    <n v="8"/>
    <n v="130.44645120000001"/>
    <n v="137.62100601600002"/>
    <m/>
    <m/>
    <s v="NON"/>
  </r>
  <r>
    <x v="6"/>
    <s v="6.6"/>
    <s v="Cuisse de pintade"/>
    <n v="0.2"/>
    <s v="Kilogramme"/>
    <m/>
    <m/>
    <n v="20.681658400000003"/>
    <n v="20.079280000000004"/>
    <n v="5.5E-2"/>
    <n v="21.819149612000004"/>
    <n v="20"/>
    <n v="413.63316800000007"/>
    <n v="436.38299224000008"/>
    <m/>
    <m/>
    <s v="NON"/>
  </r>
  <r>
    <x v="6"/>
    <s v="6.7"/>
    <s v="Blanc de dinde"/>
    <n v="1"/>
    <s v="Kilogramme"/>
    <m/>
    <m/>
    <n v="17.3997694"/>
    <n v="16.892980000000001"/>
    <n v="5.5E-2"/>
    <n v="18.356756717"/>
    <n v="10"/>
    <n v="173.997694"/>
    <n v="183.56756716999999"/>
    <m/>
    <m/>
    <s v="NON"/>
  </r>
  <r>
    <x v="6"/>
    <s v="6.8"/>
    <s v="Brochette de dinde"/>
    <n v="0.15"/>
    <s v="Kilogramme"/>
    <m/>
    <m/>
    <n v="17.3997694"/>
    <n v="16.892980000000001"/>
    <n v="5.5E-2"/>
    <n v="18.356756717"/>
    <n v="6"/>
    <n v="104.39861640000001"/>
    <n v="110.14054030200001"/>
    <m/>
    <m/>
    <s v="NON"/>
  </r>
  <r>
    <x v="6"/>
    <s v="6.9"/>
    <s v="Filet de poulet"/>
    <n v="1"/>
    <s v="Kilogramme"/>
    <m/>
    <m/>
    <n v="26.265000000000001"/>
    <n v="25.5"/>
    <n v="5.5E-2"/>
    <n v="27.709575000000001"/>
    <n v="10"/>
    <n v="262.64999999999998"/>
    <n v="277.09575000000001"/>
    <m/>
    <m/>
    <s v="NON"/>
  </r>
  <r>
    <x v="6"/>
    <s v="6.10"/>
    <s v="Suprême de poulet fermier"/>
    <n v="1"/>
    <s v="Kilogramme"/>
    <m/>
    <m/>
    <n v="9.2184999999999988"/>
    <n v="8.9499999999999993"/>
    <n v="5.5E-2"/>
    <n v="9.7255174999999987"/>
    <n v="10"/>
    <n v="92.184999999999988"/>
    <n v="97.25517499999998"/>
    <m/>
    <m/>
    <s v="NON"/>
  </r>
  <r>
    <x v="6"/>
    <s v="6.11"/>
    <s v="Cuisse de poulet"/>
    <n v="0.2"/>
    <s v="Kilogramme"/>
    <m/>
    <m/>
    <n v="9.7420284000000024"/>
    <n v="9.458280000000002"/>
    <n v="5.5E-2"/>
    <n v="10.277839962000002"/>
    <n v="24"/>
    <n v="233.80868160000006"/>
    <n v="246.66815908800004"/>
    <m/>
    <m/>
    <s v="NON"/>
  </r>
  <r>
    <x v="6"/>
    <s v="6.12"/>
    <s v="Cuisse de poulet fermier"/>
    <n v="0.2"/>
    <s v="Kilogramme"/>
    <m/>
    <m/>
    <n v="16.305806400000002"/>
    <n v="15.830880000000002"/>
    <n v="5.5E-2"/>
    <n v="17.202625752000003"/>
    <n v="32"/>
    <n v="521.78580480000005"/>
    <n v="550.4840240640001"/>
    <m/>
    <m/>
    <s v="NON"/>
  </r>
  <r>
    <x v="6"/>
    <s v="6.13"/>
    <s v="Foie de volaille"/>
    <n v="1E-3"/>
    <s v="Kilogramme"/>
    <m/>
    <m/>
    <n v="11.9299544"/>
    <n v="11.58248"/>
    <n v="5.5E-2"/>
    <n v="12.586101892"/>
    <n v="5"/>
    <n v="59.649771999999999"/>
    <n v="62.930509460000003"/>
    <m/>
    <m/>
    <s v="NON"/>
  </r>
  <r>
    <x v="6"/>
    <s v="6.14"/>
    <s v="Magret de canard"/>
    <n v="0.4"/>
    <s v="Kilogramme"/>
    <m/>
    <m/>
    <n v="32.715251400000007"/>
    <n v="31.762380000000004"/>
    <n v="5.5E-2"/>
    <n v="34.514590227000006"/>
    <n v="48"/>
    <n v="1570.3320672000004"/>
    <n v="1656.7003308960002"/>
    <m/>
    <m/>
    <s v="NON"/>
  </r>
  <r>
    <x v="6"/>
    <s v="6.15"/>
    <s v="Pintade entière fermière PAC"/>
    <n v="1.8"/>
    <s v="Kilogramme"/>
    <m/>
    <m/>
    <n v="17.3997694"/>
    <n v="16.892980000000001"/>
    <n v="5.5E-2"/>
    <n v="18.356756717"/>
    <n v="90"/>
    <n v="1565.9792460000001"/>
    <n v="1652.10810453"/>
    <m/>
    <m/>
    <s v="NON"/>
  </r>
  <r>
    <x v="6"/>
    <s v="6.16"/>
    <s v="Supreme de pintade fermiere"/>
    <n v="1.8"/>
    <s v="Kilogramme"/>
    <m/>
    <m/>
    <n v="20.681658400000003"/>
    <n v="20.079280000000004"/>
    <n v="5.5E-2"/>
    <n v="21.819149612000004"/>
    <n v="8"/>
    <n v="165.45326720000003"/>
    <n v="174.55319689600003"/>
    <m/>
    <m/>
    <s v="NON"/>
  </r>
  <r>
    <x v="6"/>
    <s v="6.17"/>
    <s v="Poulet  entier PAC"/>
    <n v="1.6"/>
    <s v="Kilogramme"/>
    <m/>
    <m/>
    <n v="9.7420284000000024"/>
    <n v="9.458280000000002"/>
    <n v="5.5E-2"/>
    <n v="10.277839962000002"/>
    <n v="40"/>
    <n v="389.68113600000009"/>
    <n v="411.11359848000006"/>
    <m/>
    <m/>
    <s v="NON"/>
  </r>
  <r>
    <x v="6"/>
    <s v="6.18"/>
    <s v="Foie gras de canard"/>
    <n v="0.65"/>
    <s v="Kilogramme"/>
    <m/>
    <m/>
    <n v="72.097919400000009"/>
    <n v="69.997980000000013"/>
    <n v="5.5E-2"/>
    <n v="76.063304967000008"/>
    <n v="4"/>
    <n v="288.39167760000004"/>
    <n v="304.25321986800003"/>
    <m/>
    <m/>
    <s v="NON"/>
  </r>
  <r>
    <x v="6"/>
    <s v="6.19"/>
    <s v="Poulet entier fermier PAC"/>
    <n v="1.8"/>
    <s v="Kilogramme"/>
    <m/>
    <m/>
    <n v="15.211843400000003"/>
    <n v="14.768780000000003"/>
    <n v="5.5E-2"/>
    <n v="16.048494787000003"/>
    <n v="250"/>
    <n v="3802.9608500000008"/>
    <n v="4012.1236967500008"/>
    <m/>
    <m/>
    <s v="NON"/>
  </r>
  <r>
    <x v="6"/>
    <s v="6.20"/>
    <s v="cuisse de canard confite"/>
    <n v="0.2"/>
    <s v="Kilogramme"/>
    <m/>
    <m/>
    <n v="28.339399400000005"/>
    <n v="27.513980000000004"/>
    <n v="5.5E-2"/>
    <n v="29.898066367000006"/>
    <n v="8"/>
    <n v="226.71519520000004"/>
    <n v="239.18453093600004"/>
    <m/>
    <m/>
    <s v="NON"/>
  </r>
  <r>
    <x v="0"/>
    <m/>
    <s v="LAPIN"/>
    <m/>
    <m/>
    <m/>
    <m/>
    <m/>
    <m/>
    <m/>
    <m/>
    <m/>
    <m/>
    <m/>
    <m/>
    <m/>
    <m/>
  </r>
  <r>
    <x v="7"/>
    <s v="7.1"/>
    <s v="Cuisse de lapereau"/>
    <n v="0.32"/>
    <s v="Kilogramme"/>
    <m/>
    <m/>
    <n v="22.869584400000004"/>
    <n v="22.203480000000003"/>
    <n v="5.5E-2"/>
    <n v="24.127411542000004"/>
    <n v="32"/>
    <n v="731.82670080000014"/>
    <n v="772.07716934400014"/>
    <m/>
    <m/>
    <s v="NON"/>
  </r>
  <r>
    <x v="7"/>
    <s v="7.2"/>
    <s v="Râble de lapin non déssossé"/>
    <n v="0.35"/>
    <s v="Kilogramme"/>
    <m/>
    <m/>
    <n v="22.869584400000004"/>
    <n v="22.203480000000003"/>
    <n v="5.5E-2"/>
    <n v="24.127411542000004"/>
    <n v="14"/>
    <n v="320.17418160000005"/>
    <n v="337.78376158800006"/>
    <m/>
    <m/>
    <s v="NO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139A50-24FB-4813-914F-43F7657474E8}" name="Tableau croisé dynamique3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Famille de prix">
  <location ref="A12:C20" firstHeaderRow="0" firstDataRow="1" firstDataCol="1"/>
  <pivotFields count="17">
    <pivotField axis="axisRow" showAll="0">
      <items count="9">
        <item x="1"/>
        <item x="2"/>
        <item x="3"/>
        <item x="4"/>
        <item h="1" x="0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</pivotFields>
  <rowFields count="1">
    <field x="0"/>
  </rowFields>
  <rowItems count="8">
    <i>
      <x/>
    </i>
    <i>
      <x v="1"/>
    </i>
    <i>
      <x v="2"/>
    </i>
    <i>
      <x v="3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estimatif HT par famille_x000a_(PU HT x quantités)_x000a_pour une année" fld="12" baseField="0" baseItem="0"/>
    <dataField name="Total estimatif TTC par famille_x000a_(PU TTC x quantités)_x000a_ pour une année" fld="13" baseField="0" baseItem="0"/>
  </dataFields>
  <formats count="11">
    <format dxfId="10">
      <pivotArea outline="0" collapsedLevelsAreSubtotals="1" fieldPosition="0"/>
    </format>
    <format dxfId="9">
      <pivotArea outline="0" collapsedLevelsAreSubtotals="1" fieldPosition="0"/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0"/>
        </references>
      </pivotArea>
    </format>
    <format dxfId="4">
      <pivotArea dataOnly="0" labelOnly="1" grandRow="1" outline="0" fieldPosition="0"/>
    </format>
    <format dxfId="3">
      <pivotArea dataOnly="0" labelOnly="1" outline="0" axis="axisValues" fieldPosition="0"/>
    </format>
    <format dxfId="2">
      <pivotArea dataOnly="0" labelOnly="1" outline="0" axis="axisValues" fieldPosition="0"/>
    </format>
    <format dxfId="1">
      <pivotArea dataOnly="0" labelOnly="1" outline="0" axis="axisValues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3FC4CE-652E-428B-B249-E12B3A0A604D}" name="Tableau1" displayName="Tableau1" ref="A11:N102" totalsRowCount="1" headerRowDxfId="42" dataDxfId="41" tableBorderDxfId="40">
  <autoFilter ref="A11:N101" xr:uid="{673FC4CE-652E-428B-B249-E12B3A0A604D}"/>
  <tableColumns count="14">
    <tableColumn id="1" xr3:uid="{6B07067B-1C53-4CF0-B9E8-D22B63928FDB}" name="Famille de prix" dataDxfId="39" totalsRowDxfId="38"/>
    <tableColumn id="11" xr3:uid="{B749EC53-4620-40C8-92CE-7702FB0F65C3}" name="Code" dataDxfId="37" totalsRowDxfId="36">
      <calculatedColumnFormula>Tableau1[[#This Row],[Famille de prix]]&amp;"."&amp;COUNTIF(A$12:Tableau1[[#This Row],[Famille de prix]],Tableau1[[#This Row],[Famille de prix]])</calculatedColumnFormula>
    </tableColumn>
    <tableColumn id="2" xr3:uid="{5F632470-0825-462A-AD6A-D79DC1496EF7}" name="Désignation_x000a_(1)" dataDxfId="35" totalsRowDxfId="34"/>
    <tableColumn id="12" xr3:uid="{932EE75A-C103-49A0-8414-FDA17D9F62F3}" name="Découpe OU conditionnement souhaité par la Métropole" dataDxfId="33" totalsRowDxfId="32"/>
    <tableColumn id="3" xr3:uid="{4C88AA26-E31E-4AC3-9823-3451903F4656}" name="Unité Découpe ou du conditionnement souhaité _x000a_par la Métropole" dataDxfId="31" totalsRowDxfId="30"/>
    <tableColumn id="15" xr3:uid="{B0A681C8-EAAC-444D-9E59-C4AD733BFB06}" name="Conditionnement proposé par le candidat (1)" dataDxfId="29" totalsRowDxfId="28"/>
    <tableColumn id="17" xr3:uid="{D44804F9-780E-42A9-B7CE-DCBAD5BF716A}" name="Prix unitaire HT au conditionnement proposé" dataDxfId="27" totalsRowDxfId="26"/>
    <tableColumn id="4" xr3:uid="{300508E7-7F6C-41EC-80EC-B4EAFE3821B0}" name="Prix unitaire AU KG_x000a_en EUROS HT_x000a_(PU HT)_x000a_(2) " dataDxfId="25" totalsRowDxfId="24"/>
    <tableColumn id="14" xr3:uid="{4B4F54BE-7D23-4987-9DD1-17F74F8604AF}" name="Taux de TVA (en %)" dataDxfId="23" totalsRowDxfId="22"/>
    <tableColumn id="13" xr3:uid="{70419F10-B967-4781-A16B-8724BF3FC029}" name="Prix unitaire AU KG_x000a_en EUROS TTC_x000a_(PU TTC)" dataDxfId="21" totalsRowDxfId="20">
      <calculatedColumnFormula>Tableau1[[#This Row],[Prix unitaire AU KG
en EUROS HT
(PU HT)
(2) ]]*Tableau1[[#This Row],[Taux de TVA (en %)]]+Tableau1[[#This Row],[Prix unitaire AU KG
en EUROS HT
(PU HT)
(2) ]]</calculatedColumnFormula>
    </tableColumn>
    <tableColumn id="5" xr3:uid="{7EEA5495-D31E-4291-B803-AD9BDD3D8D1D}" name="Quantités AU KG pour une année_x000a_(non contractuelles) _x000a_(3)" totalsRowLabel="Total" dataDxfId="19" totalsRowDxfId="18"/>
    <tableColumn id="10" xr3:uid="{8B08A6F3-9770-4C5B-BDAE-7B1BFE6D1CA1}" name="Total estimatif HT_x000a_(PU HT x quantités)_x000a_(3) pour une année" totalsRowFunction="sum" dataDxfId="17" totalsRowDxfId="16">
      <calculatedColumnFormula>Tableau1[[#This Row],[Prix unitaire AU KG
en EUROS HT
(PU HT)
(2) ]]*Tableau1[[#This Row],[Quantités AU KG pour une année
(non contractuelles) 
(3)]]</calculatedColumnFormula>
    </tableColumn>
    <tableColumn id="9" xr3:uid="{43488C30-619D-47A7-99C3-32814CBABD60}" name="Total estimatif TTC_x000a_(PU TTC x quantités)_x000a_(3) pour une année" totalsRowFunction="sum" dataDxfId="15" totalsRowDxfId="14">
      <calculatedColumnFormula>Tableau1[[#This Row],[Prix unitaire AU KG
en EUROS TTC
(PU TTC)]]*Tableau1[[#This Row],[Quantités AU KG pour une année
(non contractuelles) 
(3)]]</calculatedColumnFormula>
    </tableColumn>
    <tableColumn id="6" xr3:uid="{C9BF9080-5D27-4F01-93C0-C492DC912BAB}" name="Origine/Provenance_x000a_/ France /UE / HUE* _x000a_Candidat : sélectionner la provenance dans chaque cellule" dataDxfId="13" totalsRowDxfId="1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D920C-9FC9-4AFC-8E27-19BE1E8DD99B}">
  <sheetPr>
    <tabColor theme="4"/>
    <pageSetUpPr fitToPage="1"/>
  </sheetPr>
  <dimension ref="A1:N104"/>
  <sheetViews>
    <sheetView showGridLines="0" tabSelected="1" zoomScaleNormal="100" zoomScaleSheetLayoutView="130" workbookViewId="0">
      <selection activeCell="J21" sqref="J21"/>
    </sheetView>
  </sheetViews>
  <sheetFormatPr baseColWidth="10" defaultColWidth="11.5546875" defaultRowHeight="14.4"/>
  <cols>
    <col min="1" max="1" width="8.88671875" style="1" customWidth="1"/>
    <col min="2" max="2" width="12.6640625" style="1" customWidth="1"/>
    <col min="3" max="3" width="54.5546875" style="1" customWidth="1"/>
    <col min="4" max="4" width="21.6640625" style="56" customWidth="1"/>
    <col min="5" max="5" width="16.33203125" style="1" customWidth="1"/>
    <col min="6" max="6" width="19.88671875" style="1" customWidth="1"/>
    <col min="7" max="7" width="16.33203125" style="1" customWidth="1"/>
    <col min="8" max="8" width="21.44140625" style="1" customWidth="1"/>
    <col min="9" max="9" width="9.109375" style="1" customWidth="1"/>
    <col min="10" max="10" width="12.6640625" style="3" customWidth="1"/>
    <col min="11" max="11" width="15.33203125" style="9" customWidth="1"/>
    <col min="12" max="13" width="15.5546875" style="1" customWidth="1"/>
    <col min="14" max="14" width="29.88671875" style="1" customWidth="1"/>
    <col min="15" max="16384" width="11.5546875" style="1"/>
  </cols>
  <sheetData>
    <row r="1" spans="1:14" s="6" customFormat="1" ht="21.6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s="6" customFormat="1" ht="29.4" customHeight="1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>
      <c r="J3" s="7"/>
    </row>
    <row r="4" spans="1:14">
      <c r="A4" s="71" t="s">
        <v>2</v>
      </c>
      <c r="B4" s="71"/>
      <c r="C4" s="44" t="s">
        <v>117</v>
      </c>
      <c r="D4" s="57"/>
      <c r="E4" s="23"/>
      <c r="F4" s="23"/>
      <c r="G4" s="23"/>
      <c r="H4" s="23"/>
      <c r="I4" s="25"/>
      <c r="J4" s="26" t="s">
        <v>3</v>
      </c>
      <c r="K4" s="27">
        <v>2500</v>
      </c>
      <c r="L4" s="28" t="s">
        <v>4</v>
      </c>
    </row>
    <row r="5" spans="1:14" ht="21" customHeight="1">
      <c r="A5" s="71" t="s">
        <v>5</v>
      </c>
      <c r="B5" s="71"/>
      <c r="C5" s="75" t="s">
        <v>118</v>
      </c>
      <c r="D5" s="75"/>
      <c r="E5" s="75"/>
      <c r="F5" s="75"/>
      <c r="G5" s="75"/>
      <c r="H5" s="75"/>
      <c r="I5" s="25"/>
      <c r="J5" s="26" t="s">
        <v>6</v>
      </c>
      <c r="K5" s="27">
        <v>49000</v>
      </c>
      <c r="L5" s="28" t="s">
        <v>4</v>
      </c>
    </row>
    <row r="6" spans="1:14">
      <c r="A6" s="71"/>
      <c r="B6" s="71"/>
      <c r="C6" s="75"/>
      <c r="D6" s="75"/>
      <c r="E6" s="75"/>
      <c r="F6" s="75"/>
      <c r="G6" s="75"/>
      <c r="H6" s="75"/>
    </row>
    <row r="7" spans="1:14">
      <c r="A7" s="12"/>
      <c r="B7" s="5"/>
      <c r="C7" s="13"/>
      <c r="D7" s="58"/>
      <c r="E7" s="13"/>
      <c r="F7" s="13"/>
      <c r="G7" s="13"/>
      <c r="H7" s="13"/>
    </row>
    <row r="8" spans="1:14" ht="17.399999999999999" customHeight="1">
      <c r="A8" s="71" t="s">
        <v>8</v>
      </c>
      <c r="B8" s="71"/>
      <c r="C8" s="19"/>
      <c r="D8" s="59"/>
      <c r="E8" s="13"/>
      <c r="F8" s="13"/>
      <c r="G8" s="13"/>
      <c r="H8" s="13"/>
      <c r="I8" s="3"/>
    </row>
    <row r="9" spans="1:14" ht="18" customHeight="1">
      <c r="H9" s="10"/>
      <c r="I9" s="10"/>
      <c r="J9" s="10"/>
      <c r="K9" s="10"/>
    </row>
    <row r="10" spans="1:14" ht="54" customHeight="1">
      <c r="A10" s="72" t="s">
        <v>9</v>
      </c>
      <c r="B10" s="73"/>
      <c r="C10" s="73"/>
      <c r="D10" s="73"/>
      <c r="E10" s="73"/>
      <c r="F10" s="73"/>
      <c r="G10" s="73"/>
      <c r="H10" s="73"/>
      <c r="I10" s="73"/>
      <c r="J10" s="74"/>
      <c r="K10" s="72" t="s">
        <v>10</v>
      </c>
      <c r="L10" s="73"/>
      <c r="M10" s="74"/>
      <c r="N10" s="65" t="s">
        <v>123</v>
      </c>
    </row>
    <row r="11" spans="1:14" s="2" customFormat="1" ht="100.95" customHeight="1">
      <c r="A11" s="35" t="s">
        <v>11</v>
      </c>
      <c r="B11" s="35" t="s">
        <v>12</v>
      </c>
      <c r="C11" s="36" t="s">
        <v>13</v>
      </c>
      <c r="D11" s="60" t="s">
        <v>112</v>
      </c>
      <c r="E11" s="36" t="s">
        <v>113</v>
      </c>
      <c r="F11" s="36" t="s">
        <v>18</v>
      </c>
      <c r="G11" s="36" t="s">
        <v>19</v>
      </c>
      <c r="H11" s="37" t="s">
        <v>124</v>
      </c>
      <c r="I11" s="38" t="s">
        <v>14</v>
      </c>
      <c r="J11" s="37" t="s">
        <v>114</v>
      </c>
      <c r="K11" s="39" t="s">
        <v>115</v>
      </c>
      <c r="L11" s="40" t="s">
        <v>119</v>
      </c>
      <c r="M11" s="40" t="s">
        <v>120</v>
      </c>
      <c r="N11" s="41" t="s">
        <v>116</v>
      </c>
    </row>
    <row r="12" spans="1:14" s="54" customFormat="1" ht="16.5" customHeight="1">
      <c r="A12" s="50"/>
      <c r="B12" s="51"/>
      <c r="C12" s="52" t="s">
        <v>21</v>
      </c>
      <c r="D12" s="61"/>
      <c r="E12" s="45"/>
      <c r="F12" s="45"/>
      <c r="G12" s="45"/>
      <c r="H12" s="69"/>
      <c r="I12" s="47"/>
      <c r="J12" s="46"/>
      <c r="K12" s="48"/>
      <c r="L12" s="46"/>
      <c r="M12" s="46"/>
      <c r="N12" s="68"/>
    </row>
    <row r="13" spans="1:14" ht="17.399999999999999" customHeight="1">
      <c r="A13" s="4">
        <v>1</v>
      </c>
      <c r="B13" s="43" t="str">
        <f>Tableau1[[#This Row],[Famille de prix]]&amp;"."&amp;COUNTIF(A$12:Tableau1[[#This Row],[Famille de prix]],Tableau1[[#This Row],[Famille de prix]])</f>
        <v>1.1</v>
      </c>
      <c r="C13" s="20" t="s">
        <v>22</v>
      </c>
      <c r="D13" s="62">
        <v>1.4</v>
      </c>
      <c r="E13" s="22" t="s">
        <v>20</v>
      </c>
      <c r="F13" s="66"/>
      <c r="G13" s="66"/>
      <c r="H13" s="14"/>
      <c r="I13" s="21"/>
      <c r="J13" s="14">
        <f>Tableau1[[#This Row],[Prix unitaire AU KG
en EUROS HT
(PU HT)
(2) ]]*Tableau1[[#This Row],[Taux de TVA (en %)]]+Tableau1[[#This Row],[Prix unitaire AU KG
en EUROS HT
(PU HT)
(2) ]]</f>
        <v>0</v>
      </c>
      <c r="K13" s="15">
        <v>70</v>
      </c>
      <c r="L13" s="14">
        <f>Tableau1[[#This Row],[Prix unitaire AU KG
en EUROS HT
(PU HT)
(2) ]]*Tableau1[[#This Row],[Quantités AU KG pour une année
(non contractuelles) 
(3)]]</f>
        <v>0</v>
      </c>
      <c r="M13" s="14">
        <f>Tableau1[[#This Row],[Prix unitaire AU KG
en EUROS TTC
(PU TTC)]]*Tableau1[[#This Row],[Quantités AU KG pour une année
(non contractuelles) 
(3)]]</f>
        <v>0</v>
      </c>
      <c r="N13" s="42"/>
    </row>
    <row r="14" spans="1:14" ht="17.399999999999999" customHeight="1">
      <c r="A14" s="4">
        <v>1</v>
      </c>
      <c r="B14" s="43" t="str">
        <f>Tableau1[[#This Row],[Famille de prix]]&amp;"."&amp;COUNTIF(A$12:Tableau1[[#This Row],[Famille de prix]],Tableau1[[#This Row],[Famille de prix]])</f>
        <v>1.2</v>
      </c>
      <c r="C14" s="20" t="s">
        <v>23</v>
      </c>
      <c r="D14" s="62">
        <v>1.7</v>
      </c>
      <c r="E14" s="22" t="s">
        <v>20</v>
      </c>
      <c r="F14" s="66"/>
      <c r="G14" s="66"/>
      <c r="H14" s="14"/>
      <c r="I14" s="21"/>
      <c r="J14" s="14">
        <f>Tableau1[[#This Row],[Prix unitaire AU KG
en EUROS HT
(PU HT)
(2) ]]*Tableau1[[#This Row],[Taux de TVA (en %)]]+Tableau1[[#This Row],[Prix unitaire AU KG
en EUROS HT
(PU HT)
(2) ]]</f>
        <v>0</v>
      </c>
      <c r="K14" s="15">
        <v>110</v>
      </c>
      <c r="L14" s="14">
        <f>Tableau1[[#This Row],[Prix unitaire AU KG
en EUROS HT
(PU HT)
(2) ]]*Tableau1[[#This Row],[Quantités AU KG pour une année
(non contractuelles) 
(3)]]</f>
        <v>0</v>
      </c>
      <c r="M14" s="14">
        <f>Tableau1[[#This Row],[Prix unitaire AU KG
en EUROS TTC
(PU TTC)]]*Tableau1[[#This Row],[Quantités AU KG pour une année
(non contractuelles) 
(3)]]</f>
        <v>0</v>
      </c>
      <c r="N14" s="42"/>
    </row>
    <row r="15" spans="1:14" ht="17.399999999999999" customHeight="1">
      <c r="A15" s="4">
        <v>1</v>
      </c>
      <c r="B15" s="43" t="str">
        <f>Tableau1[[#This Row],[Famille de prix]]&amp;"."&amp;COUNTIF(A$12:Tableau1[[#This Row],[Famille de prix]],Tableau1[[#This Row],[Famille de prix]])</f>
        <v>1.3</v>
      </c>
      <c r="C15" s="20" t="s">
        <v>24</v>
      </c>
      <c r="D15" s="64">
        <v>2</v>
      </c>
      <c r="E15" s="22" t="s">
        <v>20</v>
      </c>
      <c r="F15" s="66"/>
      <c r="G15" s="66"/>
      <c r="H15" s="14"/>
      <c r="I15" s="21"/>
      <c r="J15" s="14">
        <f>Tableau1[[#This Row],[Prix unitaire AU KG
en EUROS HT
(PU HT)
(2) ]]*Tableau1[[#This Row],[Taux de TVA (en %)]]+Tableau1[[#This Row],[Prix unitaire AU KG
en EUROS HT
(PU HT)
(2) ]]</f>
        <v>0</v>
      </c>
      <c r="K15" s="15">
        <v>15</v>
      </c>
      <c r="L15" s="14">
        <f>Tableau1[[#This Row],[Prix unitaire AU KG
en EUROS HT
(PU HT)
(2) ]]*Tableau1[[#This Row],[Quantités AU KG pour une année
(non contractuelles) 
(3)]]</f>
        <v>0</v>
      </c>
      <c r="M15" s="14">
        <f>Tableau1[[#This Row],[Prix unitaire AU KG
en EUROS TTC
(PU TTC)]]*Tableau1[[#This Row],[Quantités AU KG pour une année
(non contractuelles) 
(3)]]</f>
        <v>0</v>
      </c>
      <c r="N15" s="42"/>
    </row>
    <row r="16" spans="1:14" ht="17.399999999999999" customHeight="1">
      <c r="A16" s="4">
        <v>1</v>
      </c>
      <c r="B16" s="43" t="str">
        <f>Tableau1[[#This Row],[Famille de prix]]&amp;"."&amp;COUNTIF(A$12:Tableau1[[#This Row],[Famille de prix]],Tableau1[[#This Row],[Famille de prix]])</f>
        <v>1.4</v>
      </c>
      <c r="C16" s="20" t="s">
        <v>25</v>
      </c>
      <c r="D16" s="62">
        <v>1.8</v>
      </c>
      <c r="E16" s="22" t="s">
        <v>20</v>
      </c>
      <c r="F16" s="67"/>
      <c r="G16" s="66"/>
      <c r="H16" s="14"/>
      <c r="I16" s="21"/>
      <c r="J16" s="14">
        <f>Tableau1[[#This Row],[Prix unitaire AU KG
en EUROS HT
(PU HT)
(2) ]]*Tableau1[[#This Row],[Taux de TVA (en %)]]+Tableau1[[#This Row],[Prix unitaire AU KG
en EUROS HT
(PU HT)
(2) ]]</f>
        <v>0</v>
      </c>
      <c r="K16" s="15">
        <v>36</v>
      </c>
      <c r="L16" s="14">
        <f>Tableau1[[#This Row],[Prix unitaire AU KG
en EUROS HT
(PU HT)
(2) ]]*Tableau1[[#This Row],[Quantités AU KG pour une année
(non contractuelles) 
(3)]]</f>
        <v>0</v>
      </c>
      <c r="M16" s="14">
        <f>Tableau1[[#This Row],[Prix unitaire AU KG
en EUROS TTC
(PU TTC)]]*Tableau1[[#This Row],[Quantités AU KG pour une année
(non contractuelles) 
(3)]]</f>
        <v>0</v>
      </c>
      <c r="N16" s="42"/>
    </row>
    <row r="17" spans="1:14" s="53" customFormat="1" ht="17.399999999999999" customHeight="1">
      <c r="A17" s="50"/>
      <c r="B17" s="51"/>
      <c r="C17" s="52" t="s">
        <v>26</v>
      </c>
      <c r="D17" s="61"/>
      <c r="E17" s="45"/>
      <c r="F17" s="66"/>
      <c r="G17" s="66"/>
      <c r="H17" s="46"/>
      <c r="I17" s="47"/>
      <c r="J17" s="14"/>
      <c r="K17" s="48"/>
      <c r="L17" s="14"/>
      <c r="M17" s="14"/>
      <c r="N17" s="49"/>
    </row>
    <row r="18" spans="1:14" ht="17.399999999999999" customHeight="1">
      <c r="A18" s="4">
        <v>2</v>
      </c>
      <c r="B18" s="43" t="str">
        <f>Tableau1[[#This Row],[Famille de prix]]&amp;"."&amp;COUNTIF(A$12:Tableau1[[#This Row],[Famille de prix]],Tableau1[[#This Row],[Famille de prix]])</f>
        <v>2.1</v>
      </c>
      <c r="C18" s="20" t="s">
        <v>27</v>
      </c>
      <c r="D18" s="62">
        <v>0.8</v>
      </c>
      <c r="E18" s="22" t="s">
        <v>20</v>
      </c>
      <c r="F18" s="66"/>
      <c r="G18" s="66"/>
      <c r="H18" s="14"/>
      <c r="I18" s="21"/>
      <c r="J18" s="14">
        <f>Tableau1[[#This Row],[Prix unitaire AU KG
en EUROS HT
(PU HT)
(2) ]]*Tableau1[[#This Row],[Taux de TVA (en %)]]+Tableau1[[#This Row],[Prix unitaire AU KG
en EUROS HT
(PU HT)
(2) ]]</f>
        <v>0</v>
      </c>
      <c r="K18" s="15">
        <v>20</v>
      </c>
      <c r="L18" s="14">
        <f>Tableau1[[#This Row],[Prix unitaire AU KG
en EUROS HT
(PU HT)
(2) ]]*Tableau1[[#This Row],[Quantités AU KG pour une année
(non contractuelles) 
(3)]]</f>
        <v>0</v>
      </c>
      <c r="M18" s="14">
        <f>Tableau1[[#This Row],[Prix unitaire AU KG
en EUROS TTC
(PU TTC)]]*Tableau1[[#This Row],[Quantités AU KG pour une année
(non contractuelles) 
(3)]]</f>
        <v>0</v>
      </c>
      <c r="N18" s="42"/>
    </row>
    <row r="19" spans="1:14" ht="17.399999999999999" customHeight="1">
      <c r="A19" s="4">
        <v>2</v>
      </c>
      <c r="B19" s="43" t="str">
        <f>Tableau1[[#This Row],[Famille de prix]]&amp;"."&amp;COUNTIF(A$12:Tableau1[[#This Row],[Famille de prix]],Tableau1[[#This Row],[Famille de prix]])</f>
        <v>2.2</v>
      </c>
      <c r="C19" s="20" t="s">
        <v>28</v>
      </c>
      <c r="D19" s="64">
        <v>2</v>
      </c>
      <c r="E19" s="22" t="s">
        <v>38</v>
      </c>
      <c r="F19" s="66"/>
      <c r="G19" s="66"/>
      <c r="H19" s="14"/>
      <c r="I19" s="21"/>
      <c r="J19" s="14">
        <f>Tableau1[[#This Row],[Prix unitaire AU KG
en EUROS HT
(PU HT)
(2) ]]*Tableau1[[#This Row],[Taux de TVA (en %)]]+Tableau1[[#This Row],[Prix unitaire AU KG
en EUROS HT
(PU HT)
(2) ]]</f>
        <v>0</v>
      </c>
      <c r="K19" s="15">
        <v>5</v>
      </c>
      <c r="L19" s="14">
        <f>Tableau1[[#This Row],[Prix unitaire AU KG
en EUROS HT
(PU HT)
(2) ]]*Tableau1[[#This Row],[Quantités AU KG pour une année
(non contractuelles) 
(3)]]</f>
        <v>0</v>
      </c>
      <c r="M19" s="14">
        <f>Tableau1[[#This Row],[Prix unitaire AU KG
en EUROS TTC
(PU TTC)]]*Tableau1[[#This Row],[Quantités AU KG pour une année
(non contractuelles) 
(3)]]</f>
        <v>0</v>
      </c>
      <c r="N19" s="42"/>
    </row>
    <row r="20" spans="1:14" ht="17.399999999999999" customHeight="1">
      <c r="A20" s="4">
        <v>2</v>
      </c>
      <c r="B20" s="43" t="str">
        <f>Tableau1[[#This Row],[Famille de prix]]&amp;"."&amp;COUNTIF(A$12:Tableau1[[#This Row],[Famille de prix]],Tableau1[[#This Row],[Famille de prix]])</f>
        <v>2.3</v>
      </c>
      <c r="C20" s="20" t="s">
        <v>29</v>
      </c>
      <c r="D20" s="62">
        <v>0.4</v>
      </c>
      <c r="E20" s="22" t="s">
        <v>20</v>
      </c>
      <c r="F20" s="66"/>
      <c r="G20" s="66"/>
      <c r="H20" s="14"/>
      <c r="I20" s="21"/>
      <c r="J20" s="14">
        <f>Tableau1[[#This Row],[Prix unitaire AU KG
en EUROS HT
(PU HT)
(2) ]]*Tableau1[[#This Row],[Taux de TVA (en %)]]+Tableau1[[#This Row],[Prix unitaire AU KG
en EUROS HT
(PU HT)
(2) ]]</f>
        <v>0</v>
      </c>
      <c r="K20" s="15">
        <v>30</v>
      </c>
      <c r="L20" s="14">
        <f>Tableau1[[#This Row],[Prix unitaire AU KG
en EUROS HT
(PU HT)
(2) ]]*Tableau1[[#This Row],[Quantités AU KG pour une année
(non contractuelles) 
(3)]]</f>
        <v>0</v>
      </c>
      <c r="M20" s="14">
        <f>Tableau1[[#This Row],[Prix unitaire AU KG
en EUROS TTC
(PU TTC)]]*Tableau1[[#This Row],[Quantités AU KG pour une année
(non contractuelles) 
(3)]]</f>
        <v>0</v>
      </c>
      <c r="N20" s="42"/>
    </row>
    <row r="21" spans="1:14" ht="17.399999999999999" customHeight="1">
      <c r="A21" s="4">
        <v>2</v>
      </c>
      <c r="B21" s="43" t="str">
        <f>Tableau1[[#This Row],[Famille de prix]]&amp;"."&amp;COUNTIF(A$12:Tableau1[[#This Row],[Famille de prix]],Tableau1[[#This Row],[Famille de prix]])</f>
        <v>2.4</v>
      </c>
      <c r="C21" s="20" t="s">
        <v>30</v>
      </c>
      <c r="D21" s="62">
        <v>1</v>
      </c>
      <c r="E21" s="22" t="s">
        <v>38</v>
      </c>
      <c r="F21" s="66"/>
      <c r="G21" s="66"/>
      <c r="H21" s="14"/>
      <c r="I21" s="21"/>
      <c r="J21" s="14">
        <f>Tableau1[[#This Row],[Prix unitaire AU KG
en EUROS HT
(PU HT)
(2) ]]*Tableau1[[#This Row],[Taux de TVA (en %)]]+Tableau1[[#This Row],[Prix unitaire AU KG
en EUROS HT
(PU HT)
(2) ]]</f>
        <v>0</v>
      </c>
      <c r="K21" s="15">
        <v>10</v>
      </c>
      <c r="L21" s="14">
        <f>Tableau1[[#This Row],[Prix unitaire AU KG
en EUROS HT
(PU HT)
(2) ]]*Tableau1[[#This Row],[Quantités AU KG pour une année
(non contractuelles) 
(3)]]</f>
        <v>0</v>
      </c>
      <c r="M21" s="14">
        <f>Tableau1[[#This Row],[Prix unitaire AU KG
en EUROS TTC
(PU TTC)]]*Tableau1[[#This Row],[Quantités AU KG pour une année
(non contractuelles) 
(3)]]</f>
        <v>0</v>
      </c>
      <c r="N21" s="42"/>
    </row>
    <row r="22" spans="1:14" ht="17.399999999999999" customHeight="1">
      <c r="A22" s="4">
        <v>2</v>
      </c>
      <c r="B22" s="43" t="str">
        <f>Tableau1[[#This Row],[Famille de prix]]&amp;"."&amp;COUNTIF(A$12:Tableau1[[#This Row],[Famille de prix]],Tableau1[[#This Row],[Famille de prix]])</f>
        <v>2.5</v>
      </c>
      <c r="C22" s="20" t="s">
        <v>31</v>
      </c>
      <c r="D22" s="62">
        <v>0.15</v>
      </c>
      <c r="E22" s="22" t="s">
        <v>20</v>
      </c>
      <c r="F22" s="66"/>
      <c r="G22" s="66"/>
      <c r="H22" s="14"/>
      <c r="I22" s="21"/>
      <c r="J22" s="14">
        <f>Tableau1[[#This Row],[Prix unitaire AU KG
en EUROS HT
(PU HT)
(2) ]]*Tableau1[[#This Row],[Taux de TVA (en %)]]+Tableau1[[#This Row],[Prix unitaire AU KG
en EUROS HT
(PU HT)
(2) ]]</f>
        <v>0</v>
      </c>
      <c r="K22" s="15">
        <v>20</v>
      </c>
      <c r="L22" s="14">
        <f>Tableau1[[#This Row],[Prix unitaire AU KG
en EUROS HT
(PU HT)
(2) ]]*Tableau1[[#This Row],[Quantités AU KG pour une année
(non contractuelles) 
(3)]]</f>
        <v>0</v>
      </c>
      <c r="M22" s="14">
        <f>Tableau1[[#This Row],[Prix unitaire AU KG
en EUROS TTC
(PU TTC)]]*Tableau1[[#This Row],[Quantités AU KG pour une année
(non contractuelles) 
(3)]]</f>
        <v>0</v>
      </c>
      <c r="N22" s="42"/>
    </row>
    <row r="23" spans="1:14" ht="17.399999999999999" customHeight="1">
      <c r="A23" s="4">
        <v>2</v>
      </c>
      <c r="B23" s="43" t="str">
        <f>Tableau1[[#This Row],[Famille de prix]]&amp;"."&amp;COUNTIF(A$12:Tableau1[[#This Row],[Famille de prix]],Tableau1[[#This Row],[Famille de prix]])</f>
        <v>2.6</v>
      </c>
      <c r="C23" s="20" t="s">
        <v>32</v>
      </c>
      <c r="D23" s="64">
        <v>1</v>
      </c>
      <c r="E23" s="22" t="s">
        <v>38</v>
      </c>
      <c r="F23" s="66"/>
      <c r="G23" s="66"/>
      <c r="H23" s="14"/>
      <c r="I23" s="21"/>
      <c r="J23" s="14">
        <f>Tableau1[[#This Row],[Prix unitaire AU KG
en EUROS HT
(PU HT)
(2) ]]*Tableau1[[#This Row],[Taux de TVA (en %)]]+Tableau1[[#This Row],[Prix unitaire AU KG
en EUROS HT
(PU HT)
(2) ]]</f>
        <v>0</v>
      </c>
      <c r="K23" s="15">
        <v>43</v>
      </c>
      <c r="L23" s="14">
        <f>Tableau1[[#This Row],[Prix unitaire AU KG
en EUROS HT
(PU HT)
(2) ]]*Tableau1[[#This Row],[Quantités AU KG pour une année
(non contractuelles) 
(3)]]</f>
        <v>0</v>
      </c>
      <c r="M23" s="14">
        <f>Tableau1[[#This Row],[Prix unitaire AU KG
en EUROS TTC
(PU TTC)]]*Tableau1[[#This Row],[Quantités AU KG pour une année
(non contractuelles) 
(3)]]</f>
        <v>0</v>
      </c>
      <c r="N23" s="42"/>
    </row>
    <row r="24" spans="1:14" ht="17.399999999999999" customHeight="1">
      <c r="A24" s="4">
        <v>2</v>
      </c>
      <c r="B24" s="43" t="str">
        <f>Tableau1[[#This Row],[Famille de prix]]&amp;"."&amp;COUNTIF(A$12:Tableau1[[#This Row],[Famille de prix]],Tableau1[[#This Row],[Famille de prix]])</f>
        <v>2.7</v>
      </c>
      <c r="C24" s="20" t="s">
        <v>33</v>
      </c>
      <c r="D24" s="64">
        <v>1</v>
      </c>
      <c r="E24" s="22" t="s">
        <v>38</v>
      </c>
      <c r="F24" s="66"/>
      <c r="G24" s="66"/>
      <c r="H24" s="14"/>
      <c r="I24" s="21"/>
      <c r="J24" s="14">
        <f>Tableau1[[#This Row],[Prix unitaire AU KG
en EUROS HT
(PU HT)
(2) ]]*Tableau1[[#This Row],[Taux de TVA (en %)]]+Tableau1[[#This Row],[Prix unitaire AU KG
en EUROS HT
(PU HT)
(2) ]]</f>
        <v>0</v>
      </c>
      <c r="K24" s="15">
        <v>8</v>
      </c>
      <c r="L24" s="14">
        <f>Tableau1[[#This Row],[Prix unitaire AU KG
en EUROS HT
(PU HT)
(2) ]]*Tableau1[[#This Row],[Quantités AU KG pour une année
(non contractuelles) 
(3)]]</f>
        <v>0</v>
      </c>
      <c r="M24" s="14">
        <f>Tableau1[[#This Row],[Prix unitaire AU KG
en EUROS TTC
(PU TTC)]]*Tableau1[[#This Row],[Quantités AU KG pour une année
(non contractuelles) 
(3)]]</f>
        <v>0</v>
      </c>
      <c r="N24" s="42"/>
    </row>
    <row r="25" spans="1:14" ht="17.399999999999999" customHeight="1">
      <c r="A25" s="4">
        <v>2</v>
      </c>
      <c r="B25" s="43" t="str">
        <f>Tableau1[[#This Row],[Famille de prix]]&amp;"."&amp;COUNTIF(A$12:Tableau1[[#This Row],[Famille de prix]],Tableau1[[#This Row],[Famille de prix]])</f>
        <v>2.8</v>
      </c>
      <c r="C25" s="20" t="s">
        <v>34</v>
      </c>
      <c r="D25" s="62">
        <v>1.5</v>
      </c>
      <c r="E25" s="22" t="s">
        <v>38</v>
      </c>
      <c r="F25" s="66"/>
      <c r="G25" s="66"/>
      <c r="H25" s="14"/>
      <c r="I25" s="21"/>
      <c r="J25" s="14">
        <f>Tableau1[[#This Row],[Prix unitaire AU KG
en EUROS HT
(PU HT)
(2) ]]*Tableau1[[#This Row],[Taux de TVA (en %)]]+Tableau1[[#This Row],[Prix unitaire AU KG
en EUROS HT
(PU HT)
(2) ]]</f>
        <v>0</v>
      </c>
      <c r="K25" s="15">
        <v>34</v>
      </c>
      <c r="L25" s="14">
        <f>Tableau1[[#This Row],[Prix unitaire AU KG
en EUROS HT
(PU HT)
(2) ]]*Tableau1[[#This Row],[Quantités AU KG pour une année
(non contractuelles) 
(3)]]</f>
        <v>0</v>
      </c>
      <c r="M25" s="14">
        <f>Tableau1[[#This Row],[Prix unitaire AU KG
en EUROS TTC
(PU TTC)]]*Tableau1[[#This Row],[Quantités AU KG pour une année
(non contractuelles) 
(3)]]</f>
        <v>0</v>
      </c>
      <c r="N25" s="42"/>
    </row>
    <row r="26" spans="1:14" ht="17.399999999999999" customHeight="1">
      <c r="A26" s="4">
        <v>2</v>
      </c>
      <c r="B26" s="43" t="str">
        <f>Tableau1[[#This Row],[Famille de prix]]&amp;"."&amp;COUNTIF(A$12:Tableau1[[#This Row],[Famille de prix]],Tableau1[[#This Row],[Famille de prix]])</f>
        <v>2.9</v>
      </c>
      <c r="C26" s="20" t="s">
        <v>35</v>
      </c>
      <c r="D26" s="62">
        <v>0.15</v>
      </c>
      <c r="E26" s="22" t="s">
        <v>20</v>
      </c>
      <c r="F26" s="66"/>
      <c r="G26" s="66"/>
      <c r="H26" s="14"/>
      <c r="I26" s="21"/>
      <c r="J26" s="14">
        <f>Tableau1[[#This Row],[Prix unitaire AU KG
en EUROS HT
(PU HT)
(2) ]]*Tableau1[[#This Row],[Taux de TVA (en %)]]+Tableau1[[#This Row],[Prix unitaire AU KG
en EUROS HT
(PU HT)
(2) ]]</f>
        <v>0</v>
      </c>
      <c r="K26" s="15">
        <v>24</v>
      </c>
      <c r="L26" s="14">
        <f>Tableau1[[#This Row],[Prix unitaire AU KG
en EUROS HT
(PU HT)
(2) ]]*Tableau1[[#This Row],[Quantités AU KG pour une année
(non contractuelles) 
(3)]]</f>
        <v>0</v>
      </c>
      <c r="M26" s="14">
        <f>Tableau1[[#This Row],[Prix unitaire AU KG
en EUROS TTC
(PU TTC)]]*Tableau1[[#This Row],[Quantités AU KG pour une année
(non contractuelles) 
(3)]]</f>
        <v>0</v>
      </c>
      <c r="N26" s="42"/>
    </row>
    <row r="27" spans="1:14" ht="17.399999999999999" customHeight="1">
      <c r="A27" s="4">
        <v>2</v>
      </c>
      <c r="B27" s="43" t="str">
        <f>Tableau1[[#This Row],[Famille de prix]]&amp;"."&amp;COUNTIF(A$12:Tableau1[[#This Row],[Famille de prix]],Tableau1[[#This Row],[Famille de prix]])</f>
        <v>2.10</v>
      </c>
      <c r="C27" s="20" t="s">
        <v>36</v>
      </c>
      <c r="D27" s="62">
        <v>0.15</v>
      </c>
      <c r="E27" s="22" t="s">
        <v>20</v>
      </c>
      <c r="F27" s="66"/>
      <c r="G27" s="66"/>
      <c r="H27" s="14"/>
      <c r="I27" s="21"/>
      <c r="J27" s="14">
        <f>Tableau1[[#This Row],[Prix unitaire AU KG
en EUROS HT
(PU HT)
(2) ]]*Tableau1[[#This Row],[Taux de TVA (en %)]]+Tableau1[[#This Row],[Prix unitaire AU KG
en EUROS HT
(PU HT)
(2) ]]</f>
        <v>0</v>
      </c>
      <c r="K27" s="15">
        <v>20</v>
      </c>
      <c r="L27" s="14">
        <f>Tableau1[[#This Row],[Prix unitaire AU KG
en EUROS HT
(PU HT)
(2) ]]*Tableau1[[#This Row],[Quantités AU KG pour une année
(non contractuelles) 
(3)]]</f>
        <v>0</v>
      </c>
      <c r="M27" s="14">
        <f>Tableau1[[#This Row],[Prix unitaire AU KG
en EUROS TTC
(PU TTC)]]*Tableau1[[#This Row],[Quantités AU KG pour une année
(non contractuelles) 
(3)]]</f>
        <v>0</v>
      </c>
      <c r="N27" s="42"/>
    </row>
    <row r="28" spans="1:14" ht="17.399999999999999" customHeight="1">
      <c r="A28" s="4">
        <v>2</v>
      </c>
      <c r="B28" s="43" t="str">
        <f>Tableau1[[#This Row],[Famille de prix]]&amp;"."&amp;COUNTIF(A$12:Tableau1[[#This Row],[Famille de prix]],Tableau1[[#This Row],[Famille de prix]])</f>
        <v>2.11</v>
      </c>
      <c r="C28" s="20" t="s">
        <v>37</v>
      </c>
      <c r="D28" s="64">
        <v>1</v>
      </c>
      <c r="E28" s="22" t="s">
        <v>38</v>
      </c>
      <c r="F28" s="66"/>
      <c r="G28" s="66"/>
      <c r="H28" s="14"/>
      <c r="I28" s="21"/>
      <c r="J28" s="14">
        <f>Tableau1[[#This Row],[Prix unitaire AU KG
en EUROS HT
(PU HT)
(2) ]]*Tableau1[[#This Row],[Taux de TVA (en %)]]+Tableau1[[#This Row],[Prix unitaire AU KG
en EUROS HT
(PU HT)
(2) ]]</f>
        <v>0</v>
      </c>
      <c r="K28" s="15">
        <v>10</v>
      </c>
      <c r="L28" s="14">
        <f>Tableau1[[#This Row],[Prix unitaire AU KG
en EUROS HT
(PU HT)
(2) ]]*Tableau1[[#This Row],[Quantités AU KG pour une année
(non contractuelles) 
(3)]]</f>
        <v>0</v>
      </c>
      <c r="M28" s="14">
        <f>Tableau1[[#This Row],[Prix unitaire AU KG
en EUROS TTC
(PU TTC)]]*Tableau1[[#This Row],[Quantités AU KG pour une année
(non contractuelles) 
(3)]]</f>
        <v>0</v>
      </c>
      <c r="N28" s="42"/>
    </row>
    <row r="29" spans="1:14" s="53" customFormat="1" ht="17.399999999999999" customHeight="1">
      <c r="A29" s="50"/>
      <c r="B29" s="51"/>
      <c r="C29" s="52" t="s">
        <v>39</v>
      </c>
      <c r="D29" s="61"/>
      <c r="E29" s="45"/>
      <c r="F29" s="66"/>
      <c r="G29" s="66"/>
      <c r="H29" s="46"/>
      <c r="I29" s="47"/>
      <c r="J29" s="14"/>
      <c r="K29" s="48"/>
      <c r="L29" s="14"/>
      <c r="M29" s="14"/>
      <c r="N29" s="49"/>
    </row>
    <row r="30" spans="1:14" ht="17.399999999999999" customHeight="1">
      <c r="A30" s="4">
        <v>3</v>
      </c>
      <c r="B30" s="43" t="str">
        <f>Tableau1[[#This Row],[Famille de prix]]&amp;"."&amp;COUNTIF(A$12:Tableau1[[#This Row],[Famille de prix]],Tableau1[[#This Row],[Famille de prix]])</f>
        <v>3.1</v>
      </c>
      <c r="C30" s="20" t="s">
        <v>40</v>
      </c>
      <c r="D30" s="64">
        <v>1</v>
      </c>
      <c r="E30" s="22" t="s">
        <v>20</v>
      </c>
      <c r="F30" s="66"/>
      <c r="G30" s="66"/>
      <c r="H30" s="14"/>
      <c r="I30" s="21"/>
      <c r="J30" s="14">
        <f>Tableau1[[#This Row],[Prix unitaire AU KG
en EUROS HT
(PU HT)
(2) ]]*Tableau1[[#This Row],[Taux de TVA (en %)]]+Tableau1[[#This Row],[Prix unitaire AU KG
en EUROS HT
(PU HT)
(2) ]]</f>
        <v>0</v>
      </c>
      <c r="K30" s="15">
        <v>60</v>
      </c>
      <c r="L30" s="14">
        <f>Tableau1[[#This Row],[Prix unitaire AU KG
en EUROS HT
(PU HT)
(2) ]]*Tableau1[[#This Row],[Quantités AU KG pour une année
(non contractuelles) 
(3)]]</f>
        <v>0</v>
      </c>
      <c r="M30" s="14">
        <f>Tableau1[[#This Row],[Prix unitaire AU KG
en EUROS TTC
(PU TTC)]]*Tableau1[[#This Row],[Quantités AU KG pour une année
(non contractuelles) 
(3)]]</f>
        <v>0</v>
      </c>
      <c r="N30" s="42"/>
    </row>
    <row r="31" spans="1:14" ht="17.399999999999999" customHeight="1">
      <c r="A31" s="4">
        <v>3</v>
      </c>
      <c r="B31" s="43" t="str">
        <f>Tableau1[[#This Row],[Famille de prix]]&amp;"."&amp;COUNTIF(A$12:Tableau1[[#This Row],[Famille de prix]],Tableau1[[#This Row],[Famille de prix]])</f>
        <v>3.2</v>
      </c>
      <c r="C31" s="20" t="s">
        <v>41</v>
      </c>
      <c r="D31" s="62">
        <v>0.2</v>
      </c>
      <c r="E31" s="22" t="s">
        <v>20</v>
      </c>
      <c r="F31" s="66"/>
      <c r="G31" s="66"/>
      <c r="H31" s="14"/>
      <c r="I31" s="21"/>
      <c r="J31" s="14">
        <f>Tableau1[[#This Row],[Prix unitaire AU KG
en EUROS HT
(PU HT)
(2) ]]*Tableau1[[#This Row],[Taux de TVA (en %)]]+Tableau1[[#This Row],[Prix unitaire AU KG
en EUROS HT
(PU HT)
(2) ]]</f>
        <v>0</v>
      </c>
      <c r="K31" s="15">
        <v>2</v>
      </c>
      <c r="L31" s="14">
        <f>Tableau1[[#This Row],[Prix unitaire AU KG
en EUROS HT
(PU HT)
(2) ]]*Tableau1[[#This Row],[Quantités AU KG pour une année
(non contractuelles) 
(3)]]</f>
        <v>0</v>
      </c>
      <c r="M31" s="14">
        <f>Tableau1[[#This Row],[Prix unitaire AU KG
en EUROS TTC
(PU TTC)]]*Tableau1[[#This Row],[Quantités AU KG pour une année
(non contractuelles) 
(3)]]</f>
        <v>0</v>
      </c>
      <c r="N31" s="42"/>
    </row>
    <row r="32" spans="1:14" ht="17.399999999999999" customHeight="1">
      <c r="A32" s="4">
        <v>3</v>
      </c>
      <c r="B32" s="43" t="str">
        <f>Tableau1[[#This Row],[Famille de prix]]&amp;"."&amp;COUNTIF(A$12:Tableau1[[#This Row],[Famille de prix]],Tableau1[[#This Row],[Famille de prix]])</f>
        <v>3.3</v>
      </c>
      <c r="C32" s="20" t="s">
        <v>42</v>
      </c>
      <c r="D32" s="64">
        <v>1</v>
      </c>
      <c r="E32" s="22" t="s">
        <v>20</v>
      </c>
      <c r="F32" s="66"/>
      <c r="G32" s="66"/>
      <c r="H32" s="14"/>
      <c r="I32" s="21"/>
      <c r="J32" s="14">
        <f>Tableau1[[#This Row],[Prix unitaire AU KG
en EUROS HT
(PU HT)
(2) ]]*Tableau1[[#This Row],[Taux de TVA (en %)]]+Tableau1[[#This Row],[Prix unitaire AU KG
en EUROS HT
(PU HT)
(2) ]]</f>
        <v>0</v>
      </c>
      <c r="K32" s="15">
        <v>70</v>
      </c>
      <c r="L32" s="14">
        <f>Tableau1[[#This Row],[Prix unitaire AU KG
en EUROS HT
(PU HT)
(2) ]]*Tableau1[[#This Row],[Quantités AU KG pour une année
(non contractuelles) 
(3)]]</f>
        <v>0</v>
      </c>
      <c r="M32" s="14">
        <f>Tableau1[[#This Row],[Prix unitaire AU KG
en EUROS TTC
(PU TTC)]]*Tableau1[[#This Row],[Quantités AU KG pour une année
(non contractuelles) 
(3)]]</f>
        <v>0</v>
      </c>
      <c r="N32" s="42"/>
    </row>
    <row r="33" spans="1:14" ht="17.399999999999999" customHeight="1">
      <c r="A33" s="4">
        <v>3</v>
      </c>
      <c r="B33" s="43" t="str">
        <f>Tableau1[[#This Row],[Famille de prix]]&amp;"."&amp;COUNTIF(A$12:Tableau1[[#This Row],[Famille de prix]],Tableau1[[#This Row],[Famille de prix]])</f>
        <v>3.4</v>
      </c>
      <c r="C33" s="20" t="s">
        <v>43</v>
      </c>
      <c r="D33" s="62">
        <v>0.13</v>
      </c>
      <c r="E33" s="22" t="s">
        <v>20</v>
      </c>
      <c r="F33" s="66"/>
      <c r="G33" s="66"/>
      <c r="H33" s="14"/>
      <c r="I33" s="21"/>
      <c r="J33" s="14">
        <f>Tableau1[[#This Row],[Prix unitaire AU KG
en EUROS HT
(PU HT)
(2) ]]*Tableau1[[#This Row],[Taux de TVA (en %)]]+Tableau1[[#This Row],[Prix unitaire AU KG
en EUROS HT
(PU HT)
(2) ]]</f>
        <v>0</v>
      </c>
      <c r="K33" s="15">
        <v>10</v>
      </c>
      <c r="L33" s="14">
        <f>Tableau1[[#This Row],[Prix unitaire AU KG
en EUROS HT
(PU HT)
(2) ]]*Tableau1[[#This Row],[Quantités AU KG pour une année
(non contractuelles) 
(3)]]</f>
        <v>0</v>
      </c>
      <c r="M33" s="14">
        <f>Tableau1[[#This Row],[Prix unitaire AU KG
en EUROS TTC
(PU TTC)]]*Tableau1[[#This Row],[Quantités AU KG pour une année
(non contractuelles) 
(3)]]</f>
        <v>0</v>
      </c>
      <c r="N33" s="42"/>
    </row>
    <row r="34" spans="1:14" ht="17.399999999999999" customHeight="1">
      <c r="A34" s="4">
        <v>3</v>
      </c>
      <c r="B34" s="43" t="str">
        <f>Tableau1[[#This Row],[Famille de prix]]&amp;"."&amp;COUNTIF(A$12:Tableau1[[#This Row],[Famille de prix]],Tableau1[[#This Row],[Famille de prix]])</f>
        <v>3.5</v>
      </c>
      <c r="C34" s="20" t="s">
        <v>44</v>
      </c>
      <c r="D34" s="62">
        <v>0.16</v>
      </c>
      <c r="E34" s="22" t="s">
        <v>20</v>
      </c>
      <c r="F34" s="66"/>
      <c r="G34" s="66"/>
      <c r="H34" s="14"/>
      <c r="I34" s="21"/>
      <c r="J34" s="14">
        <f>Tableau1[[#This Row],[Prix unitaire AU KG
en EUROS HT
(PU HT)
(2) ]]*Tableau1[[#This Row],[Taux de TVA (en %)]]+Tableau1[[#This Row],[Prix unitaire AU KG
en EUROS HT
(PU HT)
(2) ]]</f>
        <v>0</v>
      </c>
      <c r="K34" s="15">
        <v>30</v>
      </c>
      <c r="L34" s="14">
        <f>Tableau1[[#This Row],[Prix unitaire AU KG
en EUROS HT
(PU HT)
(2) ]]*Tableau1[[#This Row],[Quantités AU KG pour une année
(non contractuelles) 
(3)]]</f>
        <v>0</v>
      </c>
      <c r="M34" s="14">
        <f>Tableau1[[#This Row],[Prix unitaire AU KG
en EUROS TTC
(PU TTC)]]*Tableau1[[#This Row],[Quantités AU KG pour une année
(non contractuelles) 
(3)]]</f>
        <v>0</v>
      </c>
      <c r="N34" s="42"/>
    </row>
    <row r="35" spans="1:14" ht="17.399999999999999" customHeight="1">
      <c r="A35" s="4">
        <v>3</v>
      </c>
      <c r="B35" s="43" t="str">
        <f>Tableau1[[#This Row],[Famille de prix]]&amp;"."&amp;COUNTIF(A$12:Tableau1[[#This Row],[Famille de prix]],Tableau1[[#This Row],[Famille de prix]])</f>
        <v>3.6</v>
      </c>
      <c r="C35" s="20" t="s">
        <v>45</v>
      </c>
      <c r="D35" s="64">
        <v>1</v>
      </c>
      <c r="E35" s="22" t="s">
        <v>20</v>
      </c>
      <c r="F35" s="66"/>
      <c r="G35" s="66"/>
      <c r="H35" s="14"/>
      <c r="I35" s="21"/>
      <c r="J35" s="14">
        <f>Tableau1[[#This Row],[Prix unitaire AU KG
en EUROS HT
(PU HT)
(2) ]]*Tableau1[[#This Row],[Taux de TVA (en %)]]+Tableau1[[#This Row],[Prix unitaire AU KG
en EUROS HT
(PU HT)
(2) ]]</f>
        <v>0</v>
      </c>
      <c r="K35" s="15">
        <v>10</v>
      </c>
      <c r="L35" s="14">
        <f>Tableau1[[#This Row],[Prix unitaire AU KG
en EUROS HT
(PU HT)
(2) ]]*Tableau1[[#This Row],[Quantités AU KG pour une année
(non contractuelles) 
(3)]]</f>
        <v>0</v>
      </c>
      <c r="M35" s="14">
        <f>Tableau1[[#This Row],[Prix unitaire AU KG
en EUROS TTC
(PU TTC)]]*Tableau1[[#This Row],[Quantités AU KG pour une année
(non contractuelles) 
(3)]]</f>
        <v>0</v>
      </c>
      <c r="N35" s="42"/>
    </row>
    <row r="36" spans="1:14" ht="17.399999999999999" customHeight="1">
      <c r="A36" s="4">
        <v>3</v>
      </c>
      <c r="B36" s="43" t="str">
        <f>Tableau1[[#This Row],[Famille de prix]]&amp;"."&amp;COUNTIF(A$12:Tableau1[[#This Row],[Famille de prix]],Tableau1[[#This Row],[Famille de prix]])</f>
        <v>3.7</v>
      </c>
      <c r="C36" s="20" t="s">
        <v>46</v>
      </c>
      <c r="D36" s="62">
        <v>0.8</v>
      </c>
      <c r="E36" s="22" t="s">
        <v>20</v>
      </c>
      <c r="F36" s="66"/>
      <c r="G36" s="66"/>
      <c r="H36" s="14"/>
      <c r="I36" s="21"/>
      <c r="J36" s="14">
        <f>Tableau1[[#This Row],[Prix unitaire AU KG
en EUROS HT
(PU HT)
(2) ]]*Tableau1[[#This Row],[Taux de TVA (en %)]]+Tableau1[[#This Row],[Prix unitaire AU KG
en EUROS HT
(PU HT)
(2) ]]</f>
        <v>0</v>
      </c>
      <c r="K36" s="15">
        <v>8</v>
      </c>
      <c r="L36" s="14">
        <f>Tableau1[[#This Row],[Prix unitaire AU KG
en EUROS HT
(PU HT)
(2) ]]*Tableau1[[#This Row],[Quantités AU KG pour une année
(non contractuelles) 
(3)]]</f>
        <v>0</v>
      </c>
      <c r="M36" s="14">
        <f>Tableau1[[#This Row],[Prix unitaire AU KG
en EUROS TTC
(PU TTC)]]*Tableau1[[#This Row],[Quantités AU KG pour une année
(non contractuelles) 
(3)]]</f>
        <v>0</v>
      </c>
      <c r="N36" s="42"/>
    </row>
    <row r="37" spans="1:14" ht="17.399999999999999" customHeight="1">
      <c r="A37" s="4">
        <v>3</v>
      </c>
      <c r="B37" s="43" t="str">
        <f>Tableau1[[#This Row],[Famille de prix]]&amp;"."&amp;COUNTIF(A$12:Tableau1[[#This Row],[Famille de prix]],Tableau1[[#This Row],[Famille de prix]])</f>
        <v>3.8</v>
      </c>
      <c r="C37" s="20" t="s">
        <v>47</v>
      </c>
      <c r="D37" s="64">
        <v>2</v>
      </c>
      <c r="E37" s="22" t="s">
        <v>20</v>
      </c>
      <c r="F37" s="66"/>
      <c r="G37" s="66"/>
      <c r="H37" s="14"/>
      <c r="I37" s="21"/>
      <c r="J37" s="14">
        <f>Tableau1[[#This Row],[Prix unitaire AU KG
en EUROS HT
(PU HT)
(2) ]]*Tableau1[[#This Row],[Taux de TVA (en %)]]+Tableau1[[#This Row],[Prix unitaire AU KG
en EUROS HT
(PU HT)
(2) ]]</f>
        <v>0</v>
      </c>
      <c r="K37" s="15">
        <v>16</v>
      </c>
      <c r="L37" s="14">
        <f>Tableau1[[#This Row],[Prix unitaire AU KG
en EUROS HT
(PU HT)
(2) ]]*Tableau1[[#This Row],[Quantités AU KG pour une année
(non contractuelles) 
(3)]]</f>
        <v>0</v>
      </c>
      <c r="M37" s="14">
        <f>Tableau1[[#This Row],[Prix unitaire AU KG
en EUROS TTC
(PU TTC)]]*Tableau1[[#This Row],[Quantités AU KG pour une année
(non contractuelles) 
(3)]]</f>
        <v>0</v>
      </c>
      <c r="N37" s="42"/>
    </row>
    <row r="38" spans="1:14" s="53" customFormat="1" ht="17.399999999999999" customHeight="1">
      <c r="A38" s="50"/>
      <c r="B38" s="51"/>
      <c r="C38" s="52" t="s">
        <v>48</v>
      </c>
      <c r="D38" s="61"/>
      <c r="E38" s="45"/>
      <c r="F38" s="66"/>
      <c r="G38" s="66"/>
      <c r="H38" s="46"/>
      <c r="I38" s="47"/>
      <c r="J38" s="14"/>
      <c r="K38" s="48"/>
      <c r="L38" s="14"/>
      <c r="M38" s="14"/>
      <c r="N38" s="49"/>
    </row>
    <row r="39" spans="1:14" ht="17.399999999999999" customHeight="1">
      <c r="A39" s="4">
        <v>4</v>
      </c>
      <c r="B39" s="43" t="str">
        <f>Tableau1[[#This Row],[Famille de prix]]&amp;"."&amp;COUNTIF(A$12:Tableau1[[#This Row],[Famille de prix]],Tableau1[[#This Row],[Famille de prix]])</f>
        <v>4.1</v>
      </c>
      <c r="C39" s="20" t="s">
        <v>49</v>
      </c>
      <c r="D39" s="62">
        <v>1.5</v>
      </c>
      <c r="E39" s="22" t="s">
        <v>20</v>
      </c>
      <c r="F39" s="66"/>
      <c r="G39" s="66"/>
      <c r="H39" s="14"/>
      <c r="I39" s="21"/>
      <c r="J39" s="14">
        <f>Tableau1[[#This Row],[Prix unitaire AU KG
en EUROS HT
(PU HT)
(2) ]]*Tableau1[[#This Row],[Taux de TVA (en %)]]+Tableau1[[#This Row],[Prix unitaire AU KG
en EUROS HT
(PU HT)
(2) ]]</f>
        <v>0</v>
      </c>
      <c r="K39" s="15">
        <v>120</v>
      </c>
      <c r="L39" s="14">
        <f>Tableau1[[#This Row],[Prix unitaire AU KG
en EUROS HT
(PU HT)
(2) ]]*Tableau1[[#This Row],[Quantités AU KG pour une année
(non contractuelles) 
(3)]]</f>
        <v>0</v>
      </c>
      <c r="M39" s="14">
        <f>Tableau1[[#This Row],[Prix unitaire AU KG
en EUROS TTC
(PU TTC)]]*Tableau1[[#This Row],[Quantités AU KG pour une année
(non contractuelles) 
(3)]]</f>
        <v>0</v>
      </c>
      <c r="N39" s="42"/>
    </row>
    <row r="40" spans="1:14" ht="17.399999999999999" customHeight="1">
      <c r="A40" s="4">
        <v>4</v>
      </c>
      <c r="B40" s="43" t="str">
        <f>Tableau1[[#This Row],[Famille de prix]]&amp;"."&amp;COUNTIF(A$12:Tableau1[[#This Row],[Famille de prix]],Tableau1[[#This Row],[Famille de prix]])</f>
        <v>4.2</v>
      </c>
      <c r="C40" s="20" t="s">
        <v>50</v>
      </c>
      <c r="D40" s="64">
        <v>1</v>
      </c>
      <c r="E40" s="22" t="s">
        <v>20</v>
      </c>
      <c r="F40" s="66"/>
      <c r="G40" s="66"/>
      <c r="H40" s="14"/>
      <c r="I40" s="21"/>
      <c r="J40" s="14">
        <f>Tableau1[[#This Row],[Prix unitaire AU KG
en EUROS HT
(PU HT)
(2) ]]*Tableau1[[#This Row],[Taux de TVA (en %)]]+Tableau1[[#This Row],[Prix unitaire AU KG
en EUROS HT
(PU HT)
(2) ]]</f>
        <v>0</v>
      </c>
      <c r="K40" s="15">
        <v>5</v>
      </c>
      <c r="L40" s="14">
        <f>Tableau1[[#This Row],[Prix unitaire AU KG
en EUROS HT
(PU HT)
(2) ]]*Tableau1[[#This Row],[Quantités AU KG pour une année
(non contractuelles) 
(3)]]</f>
        <v>0</v>
      </c>
      <c r="M40" s="14">
        <f>Tableau1[[#This Row],[Prix unitaire AU KG
en EUROS TTC
(PU TTC)]]*Tableau1[[#This Row],[Quantités AU KG pour une année
(non contractuelles) 
(3)]]</f>
        <v>0</v>
      </c>
      <c r="N40" s="42"/>
    </row>
    <row r="41" spans="1:14" ht="17.399999999999999" customHeight="1">
      <c r="A41" s="4">
        <v>4</v>
      </c>
      <c r="B41" s="43" t="str">
        <f>Tableau1[[#This Row],[Famille de prix]]&amp;"."&amp;COUNTIF(A$12:Tableau1[[#This Row],[Famille de prix]],Tableau1[[#This Row],[Famille de prix]])</f>
        <v>4.3</v>
      </c>
      <c r="C41" s="20" t="s">
        <v>51</v>
      </c>
      <c r="D41" s="64">
        <v>1</v>
      </c>
      <c r="E41" s="22" t="s">
        <v>20</v>
      </c>
      <c r="F41" s="66"/>
      <c r="G41" s="66"/>
      <c r="H41" s="14"/>
      <c r="I41" s="21"/>
      <c r="J41" s="14">
        <f>Tableau1[[#This Row],[Prix unitaire AU KG
en EUROS HT
(PU HT)
(2) ]]*Tableau1[[#This Row],[Taux de TVA (en %)]]+Tableau1[[#This Row],[Prix unitaire AU KG
en EUROS HT
(PU HT)
(2) ]]</f>
        <v>0</v>
      </c>
      <c r="K41" s="15">
        <v>10</v>
      </c>
      <c r="L41" s="14">
        <f>Tableau1[[#This Row],[Prix unitaire AU KG
en EUROS HT
(PU HT)
(2) ]]*Tableau1[[#This Row],[Quantités AU KG pour une année
(non contractuelles) 
(3)]]</f>
        <v>0</v>
      </c>
      <c r="M41" s="14">
        <f>Tableau1[[#This Row],[Prix unitaire AU KG
en EUROS TTC
(PU TTC)]]*Tableau1[[#This Row],[Quantités AU KG pour une année
(non contractuelles) 
(3)]]</f>
        <v>0</v>
      </c>
      <c r="N41" s="42"/>
    </row>
    <row r="42" spans="1:14" ht="17.399999999999999" customHeight="1">
      <c r="A42" s="4">
        <v>4</v>
      </c>
      <c r="B42" s="43" t="str">
        <f>Tableau1[[#This Row],[Famille de prix]]&amp;"."&amp;COUNTIF(A$12:Tableau1[[#This Row],[Famille de prix]],Tableau1[[#This Row],[Famille de prix]])</f>
        <v>4.4</v>
      </c>
      <c r="C42" s="20" t="s">
        <v>52</v>
      </c>
      <c r="D42" s="62">
        <v>0.17</v>
      </c>
      <c r="E42" s="22" t="s">
        <v>20</v>
      </c>
      <c r="F42" s="66"/>
      <c r="G42" s="66"/>
      <c r="H42" s="14"/>
      <c r="I42" s="21"/>
      <c r="J42" s="14">
        <f>Tableau1[[#This Row],[Prix unitaire AU KG
en EUROS HT
(PU HT)
(2) ]]*Tableau1[[#This Row],[Taux de TVA (en %)]]+Tableau1[[#This Row],[Prix unitaire AU KG
en EUROS HT
(PU HT)
(2) ]]</f>
        <v>0</v>
      </c>
      <c r="K42" s="15">
        <v>6</v>
      </c>
      <c r="L42" s="14">
        <f>Tableau1[[#This Row],[Prix unitaire AU KG
en EUROS HT
(PU HT)
(2) ]]*Tableau1[[#This Row],[Quantités AU KG pour une année
(non contractuelles) 
(3)]]</f>
        <v>0</v>
      </c>
      <c r="M42" s="14">
        <f>Tableau1[[#This Row],[Prix unitaire AU KG
en EUROS TTC
(PU TTC)]]*Tableau1[[#This Row],[Quantités AU KG pour une année
(non contractuelles) 
(3)]]</f>
        <v>0</v>
      </c>
      <c r="N42" s="42"/>
    </row>
    <row r="43" spans="1:14" ht="17.399999999999999" customHeight="1">
      <c r="A43" s="4">
        <v>4</v>
      </c>
      <c r="B43" s="43" t="str">
        <f>Tableau1[[#This Row],[Famille de prix]]&amp;"."&amp;COUNTIF(A$12:Tableau1[[#This Row],[Famille de prix]],Tableau1[[#This Row],[Famille de prix]])</f>
        <v>4.5</v>
      </c>
      <c r="C43" s="20" t="s">
        <v>53</v>
      </c>
      <c r="D43" s="64">
        <v>10</v>
      </c>
      <c r="E43" s="22" t="s">
        <v>20</v>
      </c>
      <c r="F43" s="66"/>
      <c r="G43" s="66"/>
      <c r="H43" s="14"/>
      <c r="I43" s="21"/>
      <c r="J43" s="14">
        <f>Tableau1[[#This Row],[Prix unitaire AU KG
en EUROS HT
(PU HT)
(2) ]]*Tableau1[[#This Row],[Taux de TVA (en %)]]+Tableau1[[#This Row],[Prix unitaire AU KG
en EUROS HT
(PU HT)
(2) ]]</f>
        <v>0</v>
      </c>
      <c r="K43" s="15">
        <v>6</v>
      </c>
      <c r="L43" s="14">
        <f>Tableau1[[#This Row],[Prix unitaire AU KG
en EUROS HT
(PU HT)
(2) ]]*Tableau1[[#This Row],[Quantités AU KG pour une année
(non contractuelles) 
(3)]]</f>
        <v>0</v>
      </c>
      <c r="M43" s="14">
        <f>Tableau1[[#This Row],[Prix unitaire AU KG
en EUROS TTC
(PU TTC)]]*Tableau1[[#This Row],[Quantités AU KG pour une année
(non contractuelles) 
(3)]]</f>
        <v>0</v>
      </c>
      <c r="N43" s="42"/>
    </row>
    <row r="44" spans="1:14" ht="17.399999999999999" customHeight="1">
      <c r="A44" s="4">
        <v>4</v>
      </c>
      <c r="B44" s="43" t="str">
        <f>Tableau1[[#This Row],[Famille de prix]]&amp;"."&amp;COUNTIF(A$12:Tableau1[[#This Row],[Famille de prix]],Tableau1[[#This Row],[Famille de prix]])</f>
        <v>4.6</v>
      </c>
      <c r="C44" s="20" t="s">
        <v>54</v>
      </c>
      <c r="D44" s="62">
        <v>0.5</v>
      </c>
      <c r="E44" s="22" t="s">
        <v>20</v>
      </c>
      <c r="F44" s="66"/>
      <c r="G44" s="66"/>
      <c r="H44" s="14"/>
      <c r="I44" s="21"/>
      <c r="J44" s="14">
        <f>Tableau1[[#This Row],[Prix unitaire AU KG
en EUROS HT
(PU HT)
(2) ]]*Tableau1[[#This Row],[Taux de TVA (en %)]]+Tableau1[[#This Row],[Prix unitaire AU KG
en EUROS HT
(PU HT)
(2) ]]</f>
        <v>0</v>
      </c>
      <c r="K44" s="15">
        <v>40</v>
      </c>
      <c r="L44" s="14">
        <f>Tableau1[[#This Row],[Prix unitaire AU KG
en EUROS HT
(PU HT)
(2) ]]*Tableau1[[#This Row],[Quantités AU KG pour une année
(non contractuelles) 
(3)]]</f>
        <v>0</v>
      </c>
      <c r="M44" s="14">
        <f>Tableau1[[#This Row],[Prix unitaire AU KG
en EUROS TTC
(PU TTC)]]*Tableau1[[#This Row],[Quantités AU KG pour une année
(non contractuelles) 
(3)]]</f>
        <v>0</v>
      </c>
      <c r="N44" s="42"/>
    </row>
    <row r="45" spans="1:14" ht="17.399999999999999" customHeight="1">
      <c r="A45" s="4">
        <v>4</v>
      </c>
      <c r="B45" s="43" t="str">
        <f>Tableau1[[#This Row],[Famille de prix]]&amp;"."&amp;COUNTIF(A$12:Tableau1[[#This Row],[Famille de prix]],Tableau1[[#This Row],[Famille de prix]])</f>
        <v>4.7</v>
      </c>
      <c r="C45" s="20" t="s">
        <v>55</v>
      </c>
      <c r="D45" s="64">
        <v>1</v>
      </c>
      <c r="E45" s="22" t="s">
        <v>20</v>
      </c>
      <c r="F45" s="66"/>
      <c r="G45" s="66"/>
      <c r="H45" s="14"/>
      <c r="I45" s="21"/>
      <c r="J45" s="14">
        <f>Tableau1[[#This Row],[Prix unitaire AU KG
en EUROS HT
(PU HT)
(2) ]]*Tableau1[[#This Row],[Taux de TVA (en %)]]+Tableau1[[#This Row],[Prix unitaire AU KG
en EUROS HT
(PU HT)
(2) ]]</f>
        <v>0</v>
      </c>
      <c r="K45" s="15">
        <v>5</v>
      </c>
      <c r="L45" s="14">
        <f>Tableau1[[#This Row],[Prix unitaire AU KG
en EUROS HT
(PU HT)
(2) ]]*Tableau1[[#This Row],[Quantités AU KG pour une année
(non contractuelles) 
(3)]]</f>
        <v>0</v>
      </c>
      <c r="M45" s="14">
        <f>Tableau1[[#This Row],[Prix unitaire AU KG
en EUROS TTC
(PU TTC)]]*Tableau1[[#This Row],[Quantités AU KG pour une année
(non contractuelles) 
(3)]]</f>
        <v>0</v>
      </c>
      <c r="N45" s="42"/>
    </row>
    <row r="46" spans="1:14" ht="17.399999999999999" customHeight="1">
      <c r="A46" s="4">
        <v>4</v>
      </c>
      <c r="B46" s="43" t="str">
        <f>Tableau1[[#This Row],[Famille de prix]]&amp;"."&amp;COUNTIF(A$12:Tableau1[[#This Row],[Famille de prix]],Tableau1[[#This Row],[Famille de prix]])</f>
        <v>4.8</v>
      </c>
      <c r="C46" s="20" t="s">
        <v>56</v>
      </c>
      <c r="D46" s="64">
        <v>1</v>
      </c>
      <c r="E46" s="22" t="s">
        <v>20</v>
      </c>
      <c r="F46" s="66"/>
      <c r="G46" s="66"/>
      <c r="H46" s="14"/>
      <c r="I46" s="21"/>
      <c r="J46" s="14">
        <f>Tableau1[[#This Row],[Prix unitaire AU KG
en EUROS HT
(PU HT)
(2) ]]*Tableau1[[#This Row],[Taux de TVA (en %)]]+Tableau1[[#This Row],[Prix unitaire AU KG
en EUROS HT
(PU HT)
(2) ]]</f>
        <v>0</v>
      </c>
      <c r="K46" s="15">
        <v>6</v>
      </c>
      <c r="L46" s="14">
        <f>Tableau1[[#This Row],[Prix unitaire AU KG
en EUROS HT
(PU HT)
(2) ]]*Tableau1[[#This Row],[Quantités AU KG pour une année
(non contractuelles) 
(3)]]</f>
        <v>0</v>
      </c>
      <c r="M46" s="14">
        <f>Tableau1[[#This Row],[Prix unitaire AU KG
en EUROS TTC
(PU TTC)]]*Tableau1[[#This Row],[Quantités AU KG pour une année
(non contractuelles) 
(3)]]</f>
        <v>0</v>
      </c>
      <c r="N46" s="42"/>
    </row>
    <row r="47" spans="1:14" ht="17.399999999999999" customHeight="1">
      <c r="A47" s="4">
        <v>4</v>
      </c>
      <c r="B47" s="43" t="str">
        <f>Tableau1[[#This Row],[Famille de prix]]&amp;"."&amp;COUNTIF(A$12:Tableau1[[#This Row],[Famille de prix]],Tableau1[[#This Row],[Famille de prix]])</f>
        <v>4.9</v>
      </c>
      <c r="C47" s="20" t="s">
        <v>57</v>
      </c>
      <c r="D47" s="64">
        <v>1</v>
      </c>
      <c r="E47" s="22" t="s">
        <v>20</v>
      </c>
      <c r="F47" s="66"/>
      <c r="G47" s="66"/>
      <c r="H47" s="14"/>
      <c r="I47" s="21"/>
      <c r="J47" s="14">
        <f>Tableau1[[#This Row],[Prix unitaire AU KG
en EUROS HT
(PU HT)
(2) ]]*Tableau1[[#This Row],[Taux de TVA (en %)]]+Tableau1[[#This Row],[Prix unitaire AU KG
en EUROS HT
(PU HT)
(2) ]]</f>
        <v>0</v>
      </c>
      <c r="K47" s="15">
        <v>30</v>
      </c>
      <c r="L47" s="14">
        <f>Tableau1[[#This Row],[Prix unitaire AU KG
en EUROS HT
(PU HT)
(2) ]]*Tableau1[[#This Row],[Quantités AU KG pour une année
(non contractuelles) 
(3)]]</f>
        <v>0</v>
      </c>
      <c r="M47" s="14">
        <f>Tableau1[[#This Row],[Prix unitaire AU KG
en EUROS TTC
(PU TTC)]]*Tableau1[[#This Row],[Quantités AU KG pour une année
(non contractuelles) 
(3)]]</f>
        <v>0</v>
      </c>
      <c r="N47" s="42"/>
    </row>
    <row r="48" spans="1:14" ht="17.399999999999999" customHeight="1">
      <c r="A48" s="4">
        <v>4</v>
      </c>
      <c r="B48" s="43" t="str">
        <f>Tableau1[[#This Row],[Famille de prix]]&amp;"."&amp;COUNTIF(A$12:Tableau1[[#This Row],[Famille de prix]],Tableau1[[#This Row],[Famille de prix]])</f>
        <v>4.10</v>
      </c>
      <c r="C48" s="20" t="s">
        <v>58</v>
      </c>
      <c r="D48" s="64">
        <v>1</v>
      </c>
      <c r="E48" s="22" t="s">
        <v>20</v>
      </c>
      <c r="F48" s="66"/>
      <c r="G48" s="66"/>
      <c r="H48" s="14"/>
      <c r="I48" s="21"/>
      <c r="J48" s="14">
        <f>Tableau1[[#This Row],[Prix unitaire AU KG
en EUROS HT
(PU HT)
(2) ]]*Tableau1[[#This Row],[Taux de TVA (en %)]]+Tableau1[[#This Row],[Prix unitaire AU KG
en EUROS HT
(PU HT)
(2) ]]</f>
        <v>0</v>
      </c>
      <c r="K48" s="15">
        <v>20</v>
      </c>
      <c r="L48" s="14">
        <f>Tableau1[[#This Row],[Prix unitaire AU KG
en EUROS HT
(PU HT)
(2) ]]*Tableau1[[#This Row],[Quantités AU KG pour une année
(non contractuelles) 
(3)]]</f>
        <v>0</v>
      </c>
      <c r="M48" s="14">
        <f>Tableau1[[#This Row],[Prix unitaire AU KG
en EUROS TTC
(PU TTC)]]*Tableau1[[#This Row],[Quantités AU KG pour une année
(non contractuelles) 
(3)]]</f>
        <v>0</v>
      </c>
      <c r="N48" s="42"/>
    </row>
    <row r="49" spans="1:14" ht="17.399999999999999" customHeight="1">
      <c r="A49" s="4">
        <v>4</v>
      </c>
      <c r="B49" s="43" t="str">
        <f>Tableau1[[#This Row],[Famille de prix]]&amp;"."&amp;COUNTIF(A$12:Tableau1[[#This Row],[Famille de prix]],Tableau1[[#This Row],[Famille de prix]])</f>
        <v>4.11</v>
      </c>
      <c r="C49" s="20" t="s">
        <v>59</v>
      </c>
      <c r="D49" s="64">
        <v>2</v>
      </c>
      <c r="E49" s="22" t="s">
        <v>20</v>
      </c>
      <c r="F49" s="66"/>
      <c r="G49" s="66"/>
      <c r="H49" s="14"/>
      <c r="I49" s="21"/>
      <c r="J49" s="14">
        <f>Tableau1[[#This Row],[Prix unitaire AU KG
en EUROS HT
(PU HT)
(2) ]]*Tableau1[[#This Row],[Taux de TVA (en %)]]+Tableau1[[#This Row],[Prix unitaire AU KG
en EUROS HT
(PU HT)
(2) ]]</f>
        <v>0</v>
      </c>
      <c r="K49" s="15">
        <v>55</v>
      </c>
      <c r="L49" s="14">
        <f>Tableau1[[#This Row],[Prix unitaire AU KG
en EUROS HT
(PU HT)
(2) ]]*Tableau1[[#This Row],[Quantités AU KG pour une année
(non contractuelles) 
(3)]]</f>
        <v>0</v>
      </c>
      <c r="M49" s="14">
        <f>Tableau1[[#This Row],[Prix unitaire AU KG
en EUROS TTC
(PU TTC)]]*Tableau1[[#This Row],[Quantités AU KG pour une année
(non contractuelles) 
(3)]]</f>
        <v>0</v>
      </c>
      <c r="N49" s="42"/>
    </row>
    <row r="50" spans="1:14" s="53" customFormat="1" ht="17.399999999999999" customHeight="1">
      <c r="A50" s="50"/>
      <c r="B50" s="51"/>
      <c r="C50" s="52" t="s">
        <v>87</v>
      </c>
      <c r="D50" s="61"/>
      <c r="E50" s="45"/>
      <c r="F50" s="66"/>
      <c r="G50" s="66"/>
      <c r="H50" s="46"/>
      <c r="I50" s="47"/>
      <c r="J50" s="14"/>
      <c r="K50" s="48"/>
      <c r="L50" s="14"/>
      <c r="M50" s="14"/>
      <c r="N50" s="49"/>
    </row>
    <row r="51" spans="1:14" ht="17.399999999999999" customHeight="1">
      <c r="A51" s="4">
        <v>5</v>
      </c>
      <c r="B51" s="43" t="str">
        <f>Tableau1[[#This Row],[Famille de prix]]&amp;"."&amp;COUNTIF(A$12:Tableau1[[#This Row],[Famille de prix]],Tableau1[[#This Row],[Famille de prix]])</f>
        <v>5.1</v>
      </c>
      <c r="C51" s="20" t="s">
        <v>60</v>
      </c>
      <c r="D51" s="64">
        <v>1</v>
      </c>
      <c r="E51" s="22" t="s">
        <v>20</v>
      </c>
      <c r="F51" s="66"/>
      <c r="G51" s="66"/>
      <c r="H51" s="14"/>
      <c r="I51" s="21"/>
      <c r="J51" s="14">
        <f>Tableau1[[#This Row],[Prix unitaire AU KG
en EUROS HT
(PU HT)
(2) ]]*Tableau1[[#This Row],[Taux de TVA (en %)]]+Tableau1[[#This Row],[Prix unitaire AU KG
en EUROS HT
(PU HT)
(2) ]]</f>
        <v>0</v>
      </c>
      <c r="K51" s="15">
        <v>4</v>
      </c>
      <c r="L51" s="14">
        <f>Tableau1[[#This Row],[Prix unitaire AU KG
en EUROS HT
(PU HT)
(2) ]]*Tableau1[[#This Row],[Quantités AU KG pour une année
(non contractuelles) 
(3)]]</f>
        <v>0</v>
      </c>
      <c r="M51" s="14">
        <f>Tableau1[[#This Row],[Prix unitaire AU KG
en EUROS TTC
(PU TTC)]]*Tableau1[[#This Row],[Quantités AU KG pour une année
(non contractuelles) 
(3)]]</f>
        <v>0</v>
      </c>
      <c r="N51" s="42"/>
    </row>
    <row r="52" spans="1:14" ht="17.399999999999999" customHeight="1">
      <c r="A52" s="4">
        <v>5</v>
      </c>
      <c r="B52" s="43" t="str">
        <f>Tableau1[[#This Row],[Famille de prix]]&amp;"."&amp;COUNTIF(A$12:Tableau1[[#This Row],[Famille de prix]],Tableau1[[#This Row],[Famille de prix]])</f>
        <v>5.2</v>
      </c>
      <c r="C52" s="20" t="s">
        <v>61</v>
      </c>
      <c r="D52" s="64">
        <v>1</v>
      </c>
      <c r="E52" s="22" t="s">
        <v>20</v>
      </c>
      <c r="F52" s="66"/>
      <c r="G52" s="66"/>
      <c r="H52" s="14"/>
      <c r="I52" s="21"/>
      <c r="J52" s="14">
        <f>Tableau1[[#This Row],[Prix unitaire AU KG
en EUROS HT
(PU HT)
(2) ]]*Tableau1[[#This Row],[Taux de TVA (en %)]]+Tableau1[[#This Row],[Prix unitaire AU KG
en EUROS HT
(PU HT)
(2) ]]</f>
        <v>0</v>
      </c>
      <c r="K52" s="15">
        <v>6</v>
      </c>
      <c r="L52" s="14">
        <f>Tableau1[[#This Row],[Prix unitaire AU KG
en EUROS HT
(PU HT)
(2) ]]*Tableau1[[#This Row],[Quantités AU KG pour une année
(non contractuelles) 
(3)]]</f>
        <v>0</v>
      </c>
      <c r="M52" s="14">
        <f>Tableau1[[#This Row],[Prix unitaire AU KG
en EUROS TTC
(PU TTC)]]*Tableau1[[#This Row],[Quantités AU KG pour une année
(non contractuelles) 
(3)]]</f>
        <v>0</v>
      </c>
      <c r="N52" s="42"/>
    </row>
    <row r="53" spans="1:14" ht="17.399999999999999" customHeight="1">
      <c r="A53" s="4">
        <v>5</v>
      </c>
      <c r="B53" s="43" t="str">
        <f>Tableau1[[#This Row],[Famille de prix]]&amp;"."&amp;COUNTIF(A$12:Tableau1[[#This Row],[Famille de prix]],Tableau1[[#This Row],[Famille de prix]])</f>
        <v>5.3</v>
      </c>
      <c r="C53" s="20" t="s">
        <v>62</v>
      </c>
      <c r="D53" s="62">
        <v>0.02</v>
      </c>
      <c r="E53" s="22" t="s">
        <v>20</v>
      </c>
      <c r="F53" s="66"/>
      <c r="G53" s="66"/>
      <c r="H53" s="14"/>
      <c r="I53" s="21"/>
      <c r="J53" s="14">
        <f>Tableau1[[#This Row],[Prix unitaire AU KG
en EUROS HT
(PU HT)
(2) ]]*Tableau1[[#This Row],[Taux de TVA (en %)]]+Tableau1[[#This Row],[Prix unitaire AU KG
en EUROS HT
(PU HT)
(2) ]]</f>
        <v>0</v>
      </c>
      <c r="K53" s="15">
        <v>2</v>
      </c>
      <c r="L53" s="14">
        <f>Tableau1[[#This Row],[Prix unitaire AU KG
en EUROS HT
(PU HT)
(2) ]]*Tableau1[[#This Row],[Quantités AU KG pour une année
(non contractuelles) 
(3)]]</f>
        <v>0</v>
      </c>
      <c r="M53" s="14">
        <f>Tableau1[[#This Row],[Prix unitaire AU KG
en EUROS TTC
(PU TTC)]]*Tableau1[[#This Row],[Quantités AU KG pour une année
(non contractuelles) 
(3)]]</f>
        <v>0</v>
      </c>
      <c r="N53" s="42"/>
    </row>
    <row r="54" spans="1:14" ht="17.399999999999999" customHeight="1">
      <c r="A54" s="4">
        <v>5</v>
      </c>
      <c r="B54" s="43" t="str">
        <f>Tableau1[[#This Row],[Famille de prix]]&amp;"."&amp;COUNTIF(A$12:Tableau1[[#This Row],[Famille de prix]],Tableau1[[#This Row],[Famille de prix]])</f>
        <v>5.4</v>
      </c>
      <c r="C54" s="20" t="s">
        <v>63</v>
      </c>
      <c r="D54" s="64">
        <v>1</v>
      </c>
      <c r="E54" s="22" t="s">
        <v>20</v>
      </c>
      <c r="F54" s="66"/>
      <c r="G54" s="66"/>
      <c r="H54" s="14"/>
      <c r="I54" s="21"/>
      <c r="J54" s="14">
        <f>Tableau1[[#This Row],[Prix unitaire AU KG
en EUROS HT
(PU HT)
(2) ]]*Tableau1[[#This Row],[Taux de TVA (en %)]]+Tableau1[[#This Row],[Prix unitaire AU KG
en EUROS HT
(PU HT)
(2) ]]</f>
        <v>0</v>
      </c>
      <c r="K54" s="15">
        <v>4</v>
      </c>
      <c r="L54" s="14">
        <f>Tableau1[[#This Row],[Prix unitaire AU KG
en EUROS HT
(PU HT)
(2) ]]*Tableau1[[#This Row],[Quantités AU KG pour une année
(non contractuelles) 
(3)]]</f>
        <v>0</v>
      </c>
      <c r="M54" s="14">
        <f>Tableau1[[#This Row],[Prix unitaire AU KG
en EUROS TTC
(PU TTC)]]*Tableau1[[#This Row],[Quantités AU KG pour une année
(non contractuelles) 
(3)]]</f>
        <v>0</v>
      </c>
      <c r="N54" s="42"/>
    </row>
    <row r="55" spans="1:14" ht="17.399999999999999" customHeight="1">
      <c r="A55" s="4">
        <v>5</v>
      </c>
      <c r="B55" s="43" t="str">
        <f>Tableau1[[#This Row],[Famille de prix]]&amp;"."&amp;COUNTIF(A$12:Tableau1[[#This Row],[Famille de prix]],Tableau1[[#This Row],[Famille de prix]])</f>
        <v>5.5</v>
      </c>
      <c r="C55" s="20" t="s">
        <v>64</v>
      </c>
      <c r="D55" s="64">
        <v>6</v>
      </c>
      <c r="E55" s="22" t="s">
        <v>20</v>
      </c>
      <c r="F55" s="66"/>
      <c r="G55" s="66"/>
      <c r="H55" s="14"/>
      <c r="I55" s="21"/>
      <c r="J55" s="14">
        <f>Tableau1[[#This Row],[Prix unitaire AU KG
en EUROS HT
(PU HT)
(2) ]]*Tableau1[[#This Row],[Taux de TVA (en %)]]+Tableau1[[#This Row],[Prix unitaire AU KG
en EUROS HT
(PU HT)
(2) ]]</f>
        <v>0</v>
      </c>
      <c r="K55" s="15">
        <v>12</v>
      </c>
      <c r="L55" s="14">
        <f>Tableau1[[#This Row],[Prix unitaire AU KG
en EUROS HT
(PU HT)
(2) ]]*Tableau1[[#This Row],[Quantités AU KG pour une année
(non contractuelles) 
(3)]]</f>
        <v>0</v>
      </c>
      <c r="M55" s="14">
        <f>Tableau1[[#This Row],[Prix unitaire AU KG
en EUROS TTC
(PU TTC)]]*Tableau1[[#This Row],[Quantités AU KG pour une année
(non contractuelles) 
(3)]]</f>
        <v>0</v>
      </c>
      <c r="N55" s="42"/>
    </row>
    <row r="56" spans="1:14" ht="17.399999999999999" customHeight="1">
      <c r="A56" s="4">
        <v>5</v>
      </c>
      <c r="B56" s="43" t="str">
        <f>Tableau1[[#This Row],[Famille de prix]]&amp;"."&amp;COUNTIF(A$12:Tableau1[[#This Row],[Famille de prix]],Tableau1[[#This Row],[Famille de prix]])</f>
        <v>5.6</v>
      </c>
      <c r="C56" s="20" t="s">
        <v>65</v>
      </c>
      <c r="D56" s="64">
        <v>6</v>
      </c>
      <c r="E56" s="22" t="s">
        <v>20</v>
      </c>
      <c r="F56" s="66"/>
      <c r="G56" s="66"/>
      <c r="H56" s="14"/>
      <c r="I56" s="21"/>
      <c r="J56" s="14">
        <f>Tableau1[[#This Row],[Prix unitaire AU KG
en EUROS HT
(PU HT)
(2) ]]*Tableau1[[#This Row],[Taux de TVA (en %)]]+Tableau1[[#This Row],[Prix unitaire AU KG
en EUROS HT
(PU HT)
(2) ]]</f>
        <v>0</v>
      </c>
      <c r="K56" s="15">
        <v>6</v>
      </c>
      <c r="L56" s="14">
        <f>Tableau1[[#This Row],[Prix unitaire AU KG
en EUROS HT
(PU HT)
(2) ]]*Tableau1[[#This Row],[Quantités AU KG pour une année
(non contractuelles) 
(3)]]</f>
        <v>0</v>
      </c>
      <c r="M56" s="14">
        <f>Tableau1[[#This Row],[Prix unitaire AU KG
en EUROS TTC
(PU TTC)]]*Tableau1[[#This Row],[Quantités AU KG pour une année
(non contractuelles) 
(3)]]</f>
        <v>0</v>
      </c>
      <c r="N56" s="42"/>
    </row>
    <row r="57" spans="1:14" ht="17.399999999999999" customHeight="1">
      <c r="A57" s="4">
        <v>5</v>
      </c>
      <c r="B57" s="43" t="str">
        <f>Tableau1[[#This Row],[Famille de prix]]&amp;"."&amp;COUNTIF(A$12:Tableau1[[#This Row],[Famille de prix]],Tableau1[[#This Row],[Famille de prix]])</f>
        <v>5.7</v>
      </c>
      <c r="C57" s="20" t="s">
        <v>66</v>
      </c>
      <c r="D57" s="64">
        <v>1</v>
      </c>
      <c r="E57" s="22" t="s">
        <v>20</v>
      </c>
      <c r="F57" s="66"/>
      <c r="G57" s="66"/>
      <c r="H57" s="14"/>
      <c r="I57" s="21"/>
      <c r="J57" s="14">
        <f>Tableau1[[#This Row],[Prix unitaire AU KG
en EUROS HT
(PU HT)
(2) ]]*Tableau1[[#This Row],[Taux de TVA (en %)]]+Tableau1[[#This Row],[Prix unitaire AU KG
en EUROS HT
(PU HT)
(2) ]]</f>
        <v>0</v>
      </c>
      <c r="K57" s="15">
        <v>5</v>
      </c>
      <c r="L57" s="14">
        <f>Tableau1[[#This Row],[Prix unitaire AU KG
en EUROS HT
(PU HT)
(2) ]]*Tableau1[[#This Row],[Quantités AU KG pour une année
(non contractuelles) 
(3)]]</f>
        <v>0</v>
      </c>
      <c r="M57" s="14">
        <f>Tableau1[[#This Row],[Prix unitaire AU KG
en EUROS TTC
(PU TTC)]]*Tableau1[[#This Row],[Quantités AU KG pour une année
(non contractuelles) 
(3)]]</f>
        <v>0</v>
      </c>
      <c r="N57" s="42"/>
    </row>
    <row r="58" spans="1:14" ht="17.399999999999999" customHeight="1">
      <c r="A58" s="4">
        <v>5</v>
      </c>
      <c r="B58" s="43" t="str">
        <f>Tableau1[[#This Row],[Famille de prix]]&amp;"."&amp;COUNTIF(A$12:Tableau1[[#This Row],[Famille de prix]],Tableau1[[#This Row],[Famille de prix]])</f>
        <v>5.8</v>
      </c>
      <c r="C58" s="20" t="s">
        <v>67</v>
      </c>
      <c r="D58" s="64">
        <v>1</v>
      </c>
      <c r="E58" s="22" t="s">
        <v>20</v>
      </c>
      <c r="F58" s="66"/>
      <c r="G58" s="66"/>
      <c r="H58" s="14"/>
      <c r="I58" s="21"/>
      <c r="J58" s="14">
        <f>Tableau1[[#This Row],[Prix unitaire AU KG
en EUROS HT
(PU HT)
(2) ]]*Tableau1[[#This Row],[Taux de TVA (en %)]]+Tableau1[[#This Row],[Prix unitaire AU KG
en EUROS HT
(PU HT)
(2) ]]</f>
        <v>0</v>
      </c>
      <c r="K58" s="15">
        <v>10</v>
      </c>
      <c r="L58" s="14">
        <f>Tableau1[[#This Row],[Prix unitaire AU KG
en EUROS HT
(PU HT)
(2) ]]*Tableau1[[#This Row],[Quantités AU KG pour une année
(non contractuelles) 
(3)]]</f>
        <v>0</v>
      </c>
      <c r="M58" s="14">
        <f>Tableau1[[#This Row],[Prix unitaire AU KG
en EUROS TTC
(PU TTC)]]*Tableau1[[#This Row],[Quantités AU KG pour une année
(non contractuelles) 
(3)]]</f>
        <v>0</v>
      </c>
      <c r="N58" s="42"/>
    </row>
    <row r="59" spans="1:14" ht="17.399999999999999" customHeight="1">
      <c r="A59" s="4">
        <v>5</v>
      </c>
      <c r="B59" s="43" t="str">
        <f>Tableau1[[#This Row],[Famille de prix]]&amp;"."&amp;COUNTIF(A$12:Tableau1[[#This Row],[Famille de prix]],Tableau1[[#This Row],[Famille de prix]])</f>
        <v>5.9</v>
      </c>
      <c r="C59" s="20" t="s">
        <v>68</v>
      </c>
      <c r="D59" s="62">
        <v>0.02</v>
      </c>
      <c r="E59" s="22" t="s">
        <v>20</v>
      </c>
      <c r="F59" s="66"/>
      <c r="G59" s="66"/>
      <c r="H59" s="14"/>
      <c r="I59" s="21"/>
      <c r="J59" s="14">
        <f>Tableau1[[#This Row],[Prix unitaire AU KG
en EUROS HT
(PU HT)
(2) ]]*Tableau1[[#This Row],[Taux de TVA (en %)]]+Tableau1[[#This Row],[Prix unitaire AU KG
en EUROS HT
(PU HT)
(2) ]]</f>
        <v>0</v>
      </c>
      <c r="K59" s="15">
        <v>1</v>
      </c>
      <c r="L59" s="14">
        <f>Tableau1[[#This Row],[Prix unitaire AU KG
en EUROS HT
(PU HT)
(2) ]]*Tableau1[[#This Row],[Quantités AU KG pour une année
(non contractuelles) 
(3)]]</f>
        <v>0</v>
      </c>
      <c r="M59" s="14">
        <f>Tableau1[[#This Row],[Prix unitaire AU KG
en EUROS TTC
(PU TTC)]]*Tableau1[[#This Row],[Quantités AU KG pour une année
(non contractuelles) 
(3)]]</f>
        <v>0</v>
      </c>
      <c r="N59" s="42"/>
    </row>
    <row r="60" spans="1:14" ht="17.399999999999999" customHeight="1">
      <c r="A60" s="4">
        <v>5</v>
      </c>
      <c r="B60" s="43" t="str">
        <f>Tableau1[[#This Row],[Famille de prix]]&amp;"."&amp;COUNTIF(A$12:Tableau1[[#This Row],[Famille de prix]],Tableau1[[#This Row],[Famille de prix]])</f>
        <v>5.10</v>
      </c>
      <c r="C60" s="20" t="s">
        <v>69</v>
      </c>
      <c r="D60" s="64">
        <v>1</v>
      </c>
      <c r="E60" s="22" t="s">
        <v>20</v>
      </c>
      <c r="F60" s="66"/>
      <c r="G60" s="66"/>
      <c r="H60" s="14"/>
      <c r="I60" s="21"/>
      <c r="J60" s="14">
        <f>Tableau1[[#This Row],[Prix unitaire AU KG
en EUROS HT
(PU HT)
(2) ]]*Tableau1[[#This Row],[Taux de TVA (en %)]]+Tableau1[[#This Row],[Prix unitaire AU KG
en EUROS HT
(PU HT)
(2) ]]</f>
        <v>0</v>
      </c>
      <c r="K60" s="15">
        <v>10</v>
      </c>
      <c r="L60" s="14">
        <f>Tableau1[[#This Row],[Prix unitaire AU KG
en EUROS HT
(PU HT)
(2) ]]*Tableau1[[#This Row],[Quantités AU KG pour une année
(non contractuelles) 
(3)]]</f>
        <v>0</v>
      </c>
      <c r="M60" s="14">
        <f>Tableau1[[#This Row],[Prix unitaire AU KG
en EUROS TTC
(PU TTC)]]*Tableau1[[#This Row],[Quantités AU KG pour une année
(non contractuelles) 
(3)]]</f>
        <v>0</v>
      </c>
      <c r="N60" s="42"/>
    </row>
    <row r="61" spans="1:14" ht="17.399999999999999" customHeight="1">
      <c r="A61" s="4">
        <v>5</v>
      </c>
      <c r="B61" s="43" t="str">
        <f>Tableau1[[#This Row],[Famille de prix]]&amp;"."&amp;COUNTIF(A$12:Tableau1[[#This Row],[Famille de prix]],Tableau1[[#This Row],[Famille de prix]])</f>
        <v>5.11</v>
      </c>
      <c r="C61" s="20" t="s">
        <v>70</v>
      </c>
      <c r="D61" s="64">
        <v>1</v>
      </c>
      <c r="E61" s="22" t="s">
        <v>20</v>
      </c>
      <c r="F61" s="66"/>
      <c r="G61" s="66"/>
      <c r="H61" s="14"/>
      <c r="I61" s="21"/>
      <c r="J61" s="14">
        <f>Tableau1[[#This Row],[Prix unitaire AU KG
en EUROS HT
(PU HT)
(2) ]]*Tableau1[[#This Row],[Taux de TVA (en %)]]+Tableau1[[#This Row],[Prix unitaire AU KG
en EUROS HT
(PU HT)
(2) ]]</f>
        <v>0</v>
      </c>
      <c r="K61" s="15">
        <v>5</v>
      </c>
      <c r="L61" s="14">
        <f>Tableau1[[#This Row],[Prix unitaire AU KG
en EUROS HT
(PU HT)
(2) ]]*Tableau1[[#This Row],[Quantités AU KG pour une année
(non contractuelles) 
(3)]]</f>
        <v>0</v>
      </c>
      <c r="M61" s="14">
        <f>Tableau1[[#This Row],[Prix unitaire AU KG
en EUROS TTC
(PU TTC)]]*Tableau1[[#This Row],[Quantités AU KG pour une année
(non contractuelles) 
(3)]]</f>
        <v>0</v>
      </c>
      <c r="N61" s="42"/>
    </row>
    <row r="62" spans="1:14" ht="17.399999999999999" customHeight="1">
      <c r="A62" s="4">
        <v>5</v>
      </c>
      <c r="B62" s="43" t="str">
        <f>Tableau1[[#This Row],[Famille de prix]]&amp;"."&amp;COUNTIF(A$12:Tableau1[[#This Row],[Famille de prix]],Tableau1[[#This Row],[Famille de prix]])</f>
        <v>5.12</v>
      </c>
      <c r="C62" s="20" t="s">
        <v>71</v>
      </c>
      <c r="D62" s="64">
        <v>1</v>
      </c>
      <c r="E62" s="22" t="s">
        <v>20</v>
      </c>
      <c r="F62" s="66"/>
      <c r="G62" s="66"/>
      <c r="H62" s="14"/>
      <c r="I62" s="21"/>
      <c r="J62" s="14">
        <f>Tableau1[[#This Row],[Prix unitaire AU KG
en EUROS HT
(PU HT)
(2) ]]*Tableau1[[#This Row],[Taux de TVA (en %)]]+Tableau1[[#This Row],[Prix unitaire AU KG
en EUROS HT
(PU HT)
(2) ]]</f>
        <v>0</v>
      </c>
      <c r="K62" s="15">
        <v>4</v>
      </c>
      <c r="L62" s="14">
        <f>Tableau1[[#This Row],[Prix unitaire AU KG
en EUROS HT
(PU HT)
(2) ]]*Tableau1[[#This Row],[Quantités AU KG pour une année
(non contractuelles) 
(3)]]</f>
        <v>0</v>
      </c>
      <c r="M62" s="14">
        <f>Tableau1[[#This Row],[Prix unitaire AU KG
en EUROS TTC
(PU TTC)]]*Tableau1[[#This Row],[Quantités AU KG pour une année
(non contractuelles) 
(3)]]</f>
        <v>0</v>
      </c>
      <c r="N62" s="42"/>
    </row>
    <row r="63" spans="1:14" ht="17.399999999999999" customHeight="1">
      <c r="A63" s="4">
        <v>5</v>
      </c>
      <c r="B63" s="43" t="str">
        <f>Tableau1[[#This Row],[Famille de prix]]&amp;"."&amp;COUNTIF(A$12:Tableau1[[#This Row],[Famille de prix]],Tableau1[[#This Row],[Famille de prix]])</f>
        <v>5.13</v>
      </c>
      <c r="C63" s="20" t="s">
        <v>72</v>
      </c>
      <c r="D63" s="62">
        <v>0.02</v>
      </c>
      <c r="E63" s="22" t="s">
        <v>20</v>
      </c>
      <c r="F63" s="66"/>
      <c r="G63" s="66"/>
      <c r="H63" s="14"/>
      <c r="I63" s="21"/>
      <c r="J63" s="14">
        <f>Tableau1[[#This Row],[Prix unitaire AU KG
en EUROS HT
(PU HT)
(2) ]]*Tableau1[[#This Row],[Taux de TVA (en %)]]+Tableau1[[#This Row],[Prix unitaire AU KG
en EUROS HT
(PU HT)
(2) ]]</f>
        <v>0</v>
      </c>
      <c r="K63" s="15">
        <v>2</v>
      </c>
      <c r="L63" s="14">
        <f>Tableau1[[#This Row],[Prix unitaire AU KG
en EUROS HT
(PU HT)
(2) ]]*Tableau1[[#This Row],[Quantités AU KG pour une année
(non contractuelles) 
(3)]]</f>
        <v>0</v>
      </c>
      <c r="M63" s="14">
        <f>Tableau1[[#This Row],[Prix unitaire AU KG
en EUROS TTC
(PU TTC)]]*Tableau1[[#This Row],[Quantités AU KG pour une année
(non contractuelles) 
(3)]]</f>
        <v>0</v>
      </c>
      <c r="N63" s="42"/>
    </row>
    <row r="64" spans="1:14" ht="17.399999999999999" customHeight="1">
      <c r="A64" s="4">
        <v>5</v>
      </c>
      <c r="B64" s="43" t="str">
        <f>Tableau1[[#This Row],[Famille de prix]]&amp;"."&amp;COUNTIF(A$12:Tableau1[[#This Row],[Famille de prix]],Tableau1[[#This Row],[Famille de prix]])</f>
        <v>5.14</v>
      </c>
      <c r="C64" s="20" t="s">
        <v>73</v>
      </c>
      <c r="D64" s="62">
        <v>0.4</v>
      </c>
      <c r="E64" s="22" t="s">
        <v>20</v>
      </c>
      <c r="F64" s="66"/>
      <c r="G64" s="66"/>
      <c r="H64" s="14"/>
      <c r="I64" s="21"/>
      <c r="J64" s="14">
        <f>Tableau1[[#This Row],[Prix unitaire AU KG
en EUROS HT
(PU HT)
(2) ]]*Tableau1[[#This Row],[Taux de TVA (en %)]]+Tableau1[[#This Row],[Prix unitaire AU KG
en EUROS HT
(PU HT)
(2) ]]</f>
        <v>0</v>
      </c>
      <c r="K64" s="15">
        <v>24</v>
      </c>
      <c r="L64" s="14">
        <f>Tableau1[[#This Row],[Prix unitaire AU KG
en EUROS HT
(PU HT)
(2) ]]*Tableau1[[#This Row],[Quantités AU KG pour une année
(non contractuelles) 
(3)]]</f>
        <v>0</v>
      </c>
      <c r="M64" s="14">
        <f>Tableau1[[#This Row],[Prix unitaire AU KG
en EUROS TTC
(PU TTC)]]*Tableau1[[#This Row],[Quantités AU KG pour une année
(non contractuelles) 
(3)]]</f>
        <v>0</v>
      </c>
      <c r="N64" s="42"/>
    </row>
    <row r="65" spans="1:14" ht="17.399999999999999" customHeight="1">
      <c r="A65" s="4">
        <v>5</v>
      </c>
      <c r="B65" s="43" t="str">
        <f>Tableau1[[#This Row],[Famille de prix]]&amp;"."&amp;COUNTIF(A$12:Tableau1[[#This Row],[Famille de prix]],Tableau1[[#This Row],[Famille de prix]])</f>
        <v>5.15</v>
      </c>
      <c r="C65" s="20" t="s">
        <v>74</v>
      </c>
      <c r="D65" s="62">
        <v>0.4</v>
      </c>
      <c r="E65" s="22" t="s">
        <v>20</v>
      </c>
      <c r="F65" s="66"/>
      <c r="G65" s="66"/>
      <c r="H65" s="14"/>
      <c r="I65" s="21"/>
      <c r="J65" s="14">
        <f>Tableau1[[#This Row],[Prix unitaire AU KG
en EUROS HT
(PU HT)
(2) ]]*Tableau1[[#This Row],[Taux de TVA (en %)]]+Tableau1[[#This Row],[Prix unitaire AU KG
en EUROS HT
(PU HT)
(2) ]]</f>
        <v>0</v>
      </c>
      <c r="K65" s="15">
        <v>4</v>
      </c>
      <c r="L65" s="14">
        <f>Tableau1[[#This Row],[Prix unitaire AU KG
en EUROS HT
(PU HT)
(2) ]]*Tableau1[[#This Row],[Quantités AU KG pour une année
(non contractuelles) 
(3)]]</f>
        <v>0</v>
      </c>
      <c r="M65" s="14">
        <f>Tableau1[[#This Row],[Prix unitaire AU KG
en EUROS TTC
(PU TTC)]]*Tableau1[[#This Row],[Quantités AU KG pour une année
(non contractuelles) 
(3)]]</f>
        <v>0</v>
      </c>
      <c r="N65" s="42"/>
    </row>
    <row r="66" spans="1:14" ht="17.399999999999999" customHeight="1">
      <c r="A66" s="4">
        <v>5</v>
      </c>
      <c r="B66" s="43" t="str">
        <f>Tableau1[[#This Row],[Famille de prix]]&amp;"."&amp;COUNTIF(A$12:Tableau1[[#This Row],[Famille de prix]],Tableau1[[#This Row],[Famille de prix]])</f>
        <v>5.16</v>
      </c>
      <c r="C66" s="20" t="s">
        <v>75</v>
      </c>
      <c r="D66" s="64">
        <v>1</v>
      </c>
      <c r="E66" s="22" t="s">
        <v>20</v>
      </c>
      <c r="F66" s="66"/>
      <c r="G66" s="66"/>
      <c r="H66" s="14"/>
      <c r="I66" s="21"/>
      <c r="J66" s="14">
        <f>Tableau1[[#This Row],[Prix unitaire AU KG
en EUROS HT
(PU HT)
(2) ]]*Tableau1[[#This Row],[Taux de TVA (en %)]]+Tableau1[[#This Row],[Prix unitaire AU KG
en EUROS HT
(PU HT)
(2) ]]</f>
        <v>0</v>
      </c>
      <c r="K66" s="15">
        <v>4</v>
      </c>
      <c r="L66" s="14">
        <f>Tableau1[[#This Row],[Prix unitaire AU KG
en EUROS HT
(PU HT)
(2) ]]*Tableau1[[#This Row],[Quantités AU KG pour une année
(non contractuelles) 
(3)]]</f>
        <v>0</v>
      </c>
      <c r="M66" s="14">
        <f>Tableau1[[#This Row],[Prix unitaire AU KG
en EUROS TTC
(PU TTC)]]*Tableau1[[#This Row],[Quantités AU KG pour une année
(non contractuelles) 
(3)]]</f>
        <v>0</v>
      </c>
      <c r="N66" s="42"/>
    </row>
    <row r="67" spans="1:14" ht="17.399999999999999" customHeight="1">
      <c r="A67" s="4">
        <v>5</v>
      </c>
      <c r="B67" s="43" t="str">
        <f>Tableau1[[#This Row],[Famille de prix]]&amp;"."&amp;COUNTIF(A$12:Tableau1[[#This Row],[Famille de prix]],Tableau1[[#This Row],[Famille de prix]])</f>
        <v>5.17</v>
      </c>
      <c r="C67" s="20" t="s">
        <v>76</v>
      </c>
      <c r="D67" s="62">
        <v>0.03</v>
      </c>
      <c r="E67" s="22" t="s">
        <v>20</v>
      </c>
      <c r="F67" s="66"/>
      <c r="G67" s="66"/>
      <c r="H67" s="14"/>
      <c r="I67" s="21"/>
      <c r="J67" s="14">
        <f>Tableau1[[#This Row],[Prix unitaire AU KG
en EUROS HT
(PU HT)
(2) ]]*Tableau1[[#This Row],[Taux de TVA (en %)]]+Tableau1[[#This Row],[Prix unitaire AU KG
en EUROS HT
(PU HT)
(2) ]]</f>
        <v>0</v>
      </c>
      <c r="K67" s="15">
        <v>3</v>
      </c>
      <c r="L67" s="14">
        <f>Tableau1[[#This Row],[Prix unitaire AU KG
en EUROS HT
(PU HT)
(2) ]]*Tableau1[[#This Row],[Quantités AU KG pour une année
(non contractuelles) 
(3)]]</f>
        <v>0</v>
      </c>
      <c r="M67" s="14">
        <f>Tableau1[[#This Row],[Prix unitaire AU KG
en EUROS TTC
(PU TTC)]]*Tableau1[[#This Row],[Quantités AU KG pour une année
(non contractuelles) 
(3)]]</f>
        <v>0</v>
      </c>
      <c r="N67" s="42"/>
    </row>
    <row r="68" spans="1:14" ht="17.399999999999999" customHeight="1">
      <c r="A68" s="4">
        <v>5</v>
      </c>
      <c r="B68" s="43" t="str">
        <f>Tableau1[[#This Row],[Famille de prix]]&amp;"."&amp;COUNTIF(A$12:Tableau1[[#This Row],[Famille de prix]],Tableau1[[#This Row],[Famille de prix]])</f>
        <v>5.18</v>
      </c>
      <c r="C68" s="20" t="s">
        <v>77</v>
      </c>
      <c r="D68" s="62">
        <v>0.04</v>
      </c>
      <c r="E68" s="22" t="s">
        <v>20</v>
      </c>
      <c r="F68" s="66"/>
      <c r="G68" s="66"/>
      <c r="H68" s="14"/>
      <c r="I68" s="21"/>
      <c r="J68" s="14">
        <f>Tableau1[[#This Row],[Prix unitaire AU KG
en EUROS HT
(PU HT)
(2) ]]*Tableau1[[#This Row],[Taux de TVA (en %)]]+Tableau1[[#This Row],[Prix unitaire AU KG
en EUROS HT
(PU HT)
(2) ]]</f>
        <v>0</v>
      </c>
      <c r="K68" s="15">
        <v>3</v>
      </c>
      <c r="L68" s="14">
        <f>Tableau1[[#This Row],[Prix unitaire AU KG
en EUROS HT
(PU HT)
(2) ]]*Tableau1[[#This Row],[Quantités AU KG pour une année
(non contractuelles) 
(3)]]</f>
        <v>0</v>
      </c>
      <c r="M68" s="14">
        <f>Tableau1[[#This Row],[Prix unitaire AU KG
en EUROS TTC
(PU TTC)]]*Tableau1[[#This Row],[Quantités AU KG pour une année
(non contractuelles) 
(3)]]</f>
        <v>0</v>
      </c>
      <c r="N68" s="42"/>
    </row>
    <row r="69" spans="1:14" ht="17.399999999999999" customHeight="1">
      <c r="A69" s="4">
        <v>5</v>
      </c>
      <c r="B69" s="43" t="str">
        <f>Tableau1[[#This Row],[Famille de prix]]&amp;"."&amp;COUNTIF(A$12:Tableau1[[#This Row],[Famille de prix]],Tableau1[[#This Row],[Famille de prix]])</f>
        <v>5.19</v>
      </c>
      <c r="C69" s="20" t="s">
        <v>78</v>
      </c>
      <c r="D69" s="64">
        <v>7</v>
      </c>
      <c r="E69" s="22" t="s">
        <v>20</v>
      </c>
      <c r="F69" s="66"/>
      <c r="G69" s="66"/>
      <c r="H69" s="14"/>
      <c r="I69" s="21"/>
      <c r="J69" s="14">
        <f>Tableau1[[#This Row],[Prix unitaire AU KG
en EUROS HT
(PU HT)
(2) ]]*Tableau1[[#This Row],[Taux de TVA (en %)]]+Tableau1[[#This Row],[Prix unitaire AU KG
en EUROS HT
(PU HT)
(2) ]]</f>
        <v>0</v>
      </c>
      <c r="K69" s="15">
        <v>7</v>
      </c>
      <c r="L69" s="14">
        <f>Tableau1[[#This Row],[Prix unitaire AU KG
en EUROS HT
(PU HT)
(2) ]]*Tableau1[[#This Row],[Quantités AU KG pour une année
(non contractuelles) 
(3)]]</f>
        <v>0</v>
      </c>
      <c r="M69" s="14">
        <f>Tableau1[[#This Row],[Prix unitaire AU KG
en EUROS TTC
(PU TTC)]]*Tableau1[[#This Row],[Quantités AU KG pour une année
(non contractuelles) 
(3)]]</f>
        <v>0</v>
      </c>
      <c r="N69" s="42"/>
    </row>
    <row r="70" spans="1:14" ht="17.399999999999999" customHeight="1">
      <c r="A70" s="4">
        <v>5</v>
      </c>
      <c r="B70" s="43" t="str">
        <f>Tableau1[[#This Row],[Famille de prix]]&amp;"."&amp;COUNTIF(A$12:Tableau1[[#This Row],[Famille de prix]],Tableau1[[#This Row],[Famille de prix]])</f>
        <v>5.20</v>
      </c>
      <c r="C70" s="20" t="s">
        <v>79</v>
      </c>
      <c r="D70" s="64">
        <v>1</v>
      </c>
      <c r="E70" s="22" t="s">
        <v>20</v>
      </c>
      <c r="F70" s="66"/>
      <c r="G70" s="66"/>
      <c r="H70" s="14"/>
      <c r="I70" s="21"/>
      <c r="J70" s="14">
        <f>Tableau1[[#This Row],[Prix unitaire AU KG
en EUROS HT
(PU HT)
(2) ]]*Tableau1[[#This Row],[Taux de TVA (en %)]]+Tableau1[[#This Row],[Prix unitaire AU KG
en EUROS HT
(PU HT)
(2) ]]</f>
        <v>0</v>
      </c>
      <c r="K70" s="15">
        <v>6</v>
      </c>
      <c r="L70" s="14">
        <f>Tableau1[[#This Row],[Prix unitaire AU KG
en EUROS HT
(PU HT)
(2) ]]*Tableau1[[#This Row],[Quantités AU KG pour une année
(non contractuelles) 
(3)]]</f>
        <v>0</v>
      </c>
      <c r="M70" s="14">
        <f>Tableau1[[#This Row],[Prix unitaire AU KG
en EUROS TTC
(PU TTC)]]*Tableau1[[#This Row],[Quantités AU KG pour une année
(non contractuelles) 
(3)]]</f>
        <v>0</v>
      </c>
      <c r="N70" s="42"/>
    </row>
    <row r="71" spans="1:14" ht="17.399999999999999" customHeight="1">
      <c r="A71" s="4">
        <v>5</v>
      </c>
      <c r="B71" s="43" t="str">
        <f>Tableau1[[#This Row],[Famille de prix]]&amp;"."&amp;COUNTIF(A$12:Tableau1[[#This Row],[Famille de prix]],Tableau1[[#This Row],[Famille de prix]])</f>
        <v>5.21</v>
      </c>
      <c r="C71" s="20" t="s">
        <v>80</v>
      </c>
      <c r="D71" s="64">
        <v>1</v>
      </c>
      <c r="E71" s="22" t="s">
        <v>20</v>
      </c>
      <c r="F71" s="66"/>
      <c r="G71" s="66"/>
      <c r="H71" s="14"/>
      <c r="I71" s="21"/>
      <c r="J71" s="14">
        <f>Tableau1[[#This Row],[Prix unitaire AU KG
en EUROS HT
(PU HT)
(2) ]]*Tableau1[[#This Row],[Taux de TVA (en %)]]+Tableau1[[#This Row],[Prix unitaire AU KG
en EUROS HT
(PU HT)
(2) ]]</f>
        <v>0</v>
      </c>
      <c r="K71" s="15">
        <v>4</v>
      </c>
      <c r="L71" s="14">
        <f>Tableau1[[#This Row],[Prix unitaire AU KG
en EUROS HT
(PU HT)
(2) ]]*Tableau1[[#This Row],[Quantités AU KG pour une année
(non contractuelles) 
(3)]]</f>
        <v>0</v>
      </c>
      <c r="M71" s="14">
        <f>Tableau1[[#This Row],[Prix unitaire AU KG
en EUROS TTC
(PU TTC)]]*Tableau1[[#This Row],[Quantités AU KG pour une année
(non contractuelles) 
(3)]]</f>
        <v>0</v>
      </c>
      <c r="N71" s="42"/>
    </row>
    <row r="72" spans="1:14" ht="17.399999999999999" customHeight="1">
      <c r="A72" s="4">
        <v>5</v>
      </c>
      <c r="B72" s="43" t="str">
        <f>Tableau1[[#This Row],[Famille de prix]]&amp;"."&amp;COUNTIF(A$12:Tableau1[[#This Row],[Famille de prix]],Tableau1[[#This Row],[Famille de prix]])</f>
        <v>5.22</v>
      </c>
      <c r="C72" s="20" t="s">
        <v>81</v>
      </c>
      <c r="D72" s="64">
        <v>1</v>
      </c>
      <c r="E72" s="22" t="s">
        <v>20</v>
      </c>
      <c r="F72" s="66"/>
      <c r="G72" s="66"/>
      <c r="H72" s="14"/>
      <c r="I72" s="21"/>
      <c r="J72" s="14">
        <f>Tableau1[[#This Row],[Prix unitaire AU KG
en EUROS HT
(PU HT)
(2) ]]*Tableau1[[#This Row],[Taux de TVA (en %)]]+Tableau1[[#This Row],[Prix unitaire AU KG
en EUROS HT
(PU HT)
(2) ]]</f>
        <v>0</v>
      </c>
      <c r="K72" s="15">
        <v>21</v>
      </c>
      <c r="L72" s="14">
        <f>Tableau1[[#This Row],[Prix unitaire AU KG
en EUROS HT
(PU HT)
(2) ]]*Tableau1[[#This Row],[Quantités AU KG pour une année
(non contractuelles) 
(3)]]</f>
        <v>0</v>
      </c>
      <c r="M72" s="14">
        <f>Tableau1[[#This Row],[Prix unitaire AU KG
en EUROS TTC
(PU TTC)]]*Tableau1[[#This Row],[Quantités AU KG pour une année
(non contractuelles) 
(3)]]</f>
        <v>0</v>
      </c>
      <c r="N72" s="42"/>
    </row>
    <row r="73" spans="1:14" ht="17.399999999999999" customHeight="1">
      <c r="A73" s="4">
        <v>5</v>
      </c>
      <c r="B73" s="43" t="str">
        <f>Tableau1[[#This Row],[Famille de prix]]&amp;"."&amp;COUNTIF(A$12:Tableau1[[#This Row],[Famille de prix]],Tableau1[[#This Row],[Famille de prix]])</f>
        <v>5.23</v>
      </c>
      <c r="C73" s="20" t="s">
        <v>82</v>
      </c>
      <c r="D73" s="64">
        <v>1</v>
      </c>
      <c r="E73" s="22" t="s">
        <v>20</v>
      </c>
      <c r="F73" s="66"/>
      <c r="G73" s="66"/>
      <c r="H73" s="14"/>
      <c r="I73" s="21"/>
      <c r="J73" s="14">
        <f>Tableau1[[#This Row],[Prix unitaire AU KG
en EUROS HT
(PU HT)
(2) ]]*Tableau1[[#This Row],[Taux de TVA (en %)]]+Tableau1[[#This Row],[Prix unitaire AU KG
en EUROS HT
(PU HT)
(2) ]]</f>
        <v>0</v>
      </c>
      <c r="K73" s="15">
        <v>10</v>
      </c>
      <c r="L73" s="14">
        <f>Tableau1[[#This Row],[Prix unitaire AU KG
en EUROS HT
(PU HT)
(2) ]]*Tableau1[[#This Row],[Quantités AU KG pour une année
(non contractuelles) 
(3)]]</f>
        <v>0</v>
      </c>
      <c r="M73" s="14">
        <f>Tableau1[[#This Row],[Prix unitaire AU KG
en EUROS TTC
(PU TTC)]]*Tableau1[[#This Row],[Quantités AU KG pour une année
(non contractuelles) 
(3)]]</f>
        <v>0</v>
      </c>
      <c r="N73" s="42"/>
    </row>
    <row r="74" spans="1:14" ht="17.399999999999999" customHeight="1">
      <c r="A74" s="4">
        <v>5</v>
      </c>
      <c r="B74" s="43" t="str">
        <f>Tableau1[[#This Row],[Famille de prix]]&amp;"."&amp;COUNTIF(A$12:Tableau1[[#This Row],[Famille de prix]],Tableau1[[#This Row],[Famille de prix]])</f>
        <v>5.24</v>
      </c>
      <c r="C74" s="20" t="s">
        <v>83</v>
      </c>
      <c r="D74" s="64">
        <v>1</v>
      </c>
      <c r="E74" s="22" t="s">
        <v>20</v>
      </c>
      <c r="F74" s="66"/>
      <c r="G74" s="66"/>
      <c r="H74" s="14"/>
      <c r="I74" s="21"/>
      <c r="J74" s="14">
        <f>Tableau1[[#This Row],[Prix unitaire AU KG
en EUROS HT
(PU HT)
(2) ]]*Tableau1[[#This Row],[Taux de TVA (en %)]]+Tableau1[[#This Row],[Prix unitaire AU KG
en EUROS HT
(PU HT)
(2) ]]</f>
        <v>0</v>
      </c>
      <c r="K74" s="15">
        <v>5</v>
      </c>
      <c r="L74" s="14">
        <f>Tableau1[[#This Row],[Prix unitaire AU KG
en EUROS HT
(PU HT)
(2) ]]*Tableau1[[#This Row],[Quantités AU KG pour une année
(non contractuelles) 
(3)]]</f>
        <v>0</v>
      </c>
      <c r="M74" s="14">
        <f>Tableau1[[#This Row],[Prix unitaire AU KG
en EUROS TTC
(PU TTC)]]*Tableau1[[#This Row],[Quantités AU KG pour une année
(non contractuelles) 
(3)]]</f>
        <v>0</v>
      </c>
      <c r="N74" s="42"/>
    </row>
    <row r="75" spans="1:14" ht="17.399999999999999" customHeight="1">
      <c r="A75" s="4">
        <v>5</v>
      </c>
      <c r="B75" s="43" t="str">
        <f>Tableau1[[#This Row],[Famille de prix]]&amp;"."&amp;COUNTIF(A$12:Tableau1[[#This Row],[Famille de prix]],Tableau1[[#This Row],[Famille de prix]])</f>
        <v>5.25</v>
      </c>
      <c r="C75" s="20" t="s">
        <v>84</v>
      </c>
      <c r="D75" s="64">
        <v>1</v>
      </c>
      <c r="E75" s="22" t="s">
        <v>20</v>
      </c>
      <c r="F75" s="66"/>
      <c r="G75" s="66"/>
      <c r="H75" s="14"/>
      <c r="I75" s="21"/>
      <c r="J75" s="14">
        <f>Tableau1[[#This Row],[Prix unitaire AU KG
en EUROS HT
(PU HT)
(2) ]]*Tableau1[[#This Row],[Taux de TVA (en %)]]+Tableau1[[#This Row],[Prix unitaire AU KG
en EUROS HT
(PU HT)
(2) ]]</f>
        <v>0</v>
      </c>
      <c r="K75" s="15">
        <v>2</v>
      </c>
      <c r="L75" s="14">
        <f>Tableau1[[#This Row],[Prix unitaire AU KG
en EUROS HT
(PU HT)
(2) ]]*Tableau1[[#This Row],[Quantités AU KG pour une année
(non contractuelles) 
(3)]]</f>
        <v>0</v>
      </c>
      <c r="M75" s="14">
        <f>Tableau1[[#This Row],[Prix unitaire AU KG
en EUROS TTC
(PU TTC)]]*Tableau1[[#This Row],[Quantités AU KG pour une année
(non contractuelles) 
(3)]]</f>
        <v>0</v>
      </c>
      <c r="N75" s="42"/>
    </row>
    <row r="76" spans="1:14" ht="17.399999999999999" customHeight="1">
      <c r="A76" s="4">
        <v>5</v>
      </c>
      <c r="B76" s="43" t="str">
        <f>Tableau1[[#This Row],[Famille de prix]]&amp;"."&amp;COUNTIF(A$12:Tableau1[[#This Row],[Famille de prix]],Tableau1[[#This Row],[Famille de prix]])</f>
        <v>5.26</v>
      </c>
      <c r="C76" s="20" t="s">
        <v>85</v>
      </c>
      <c r="D76" s="64">
        <v>1</v>
      </c>
      <c r="E76" s="22" t="s">
        <v>20</v>
      </c>
      <c r="F76" s="66"/>
      <c r="G76" s="66"/>
      <c r="H76" s="14"/>
      <c r="I76" s="21"/>
      <c r="J76" s="14">
        <f>Tableau1[[#This Row],[Prix unitaire AU KG
en EUROS HT
(PU HT)
(2) ]]*Tableau1[[#This Row],[Taux de TVA (en %)]]+Tableau1[[#This Row],[Prix unitaire AU KG
en EUROS HT
(PU HT)
(2) ]]</f>
        <v>0</v>
      </c>
      <c r="K76" s="15">
        <v>3</v>
      </c>
      <c r="L76" s="14">
        <f>Tableau1[[#This Row],[Prix unitaire AU KG
en EUROS HT
(PU HT)
(2) ]]*Tableau1[[#This Row],[Quantités AU KG pour une année
(non contractuelles) 
(3)]]</f>
        <v>0</v>
      </c>
      <c r="M76" s="14">
        <f>Tableau1[[#This Row],[Prix unitaire AU KG
en EUROS TTC
(PU TTC)]]*Tableau1[[#This Row],[Quantités AU KG pour une année
(non contractuelles) 
(3)]]</f>
        <v>0</v>
      </c>
      <c r="N76" s="42"/>
    </row>
    <row r="77" spans="1:14" ht="17.399999999999999" customHeight="1">
      <c r="A77" s="4">
        <v>5</v>
      </c>
      <c r="B77" s="43" t="str">
        <f>Tableau1[[#This Row],[Famille de prix]]&amp;"."&amp;COUNTIF(A$12:Tableau1[[#This Row],[Famille de prix]],Tableau1[[#This Row],[Famille de prix]])</f>
        <v>5.27</v>
      </c>
      <c r="C77" s="20" t="s">
        <v>86</v>
      </c>
      <c r="D77" s="64">
        <v>1</v>
      </c>
      <c r="E77" s="22" t="s">
        <v>20</v>
      </c>
      <c r="F77" s="66"/>
      <c r="G77" s="66"/>
      <c r="H77" s="14"/>
      <c r="I77" s="21"/>
      <c r="J77" s="14">
        <f>Tableau1[[#This Row],[Prix unitaire AU KG
en EUROS HT
(PU HT)
(2) ]]*Tableau1[[#This Row],[Taux de TVA (en %)]]+Tableau1[[#This Row],[Prix unitaire AU KG
en EUROS HT
(PU HT)
(2) ]]</f>
        <v>0</v>
      </c>
      <c r="K77" s="15">
        <v>2</v>
      </c>
      <c r="L77" s="14">
        <f>Tableau1[[#This Row],[Prix unitaire AU KG
en EUROS HT
(PU HT)
(2) ]]*Tableau1[[#This Row],[Quantités AU KG pour une année
(non contractuelles) 
(3)]]</f>
        <v>0</v>
      </c>
      <c r="M77" s="14">
        <f>Tableau1[[#This Row],[Prix unitaire AU KG
en EUROS TTC
(PU TTC)]]*Tableau1[[#This Row],[Quantités AU KG pour une année
(non contractuelles) 
(3)]]</f>
        <v>0</v>
      </c>
      <c r="N77" s="42"/>
    </row>
    <row r="78" spans="1:14" s="53" customFormat="1" ht="17.399999999999999" customHeight="1">
      <c r="A78" s="50"/>
      <c r="B78" s="51"/>
      <c r="C78" s="52" t="s">
        <v>88</v>
      </c>
      <c r="D78" s="61"/>
      <c r="E78" s="45"/>
      <c r="F78" s="66"/>
      <c r="G78" s="66"/>
      <c r="H78" s="46"/>
      <c r="I78" s="47"/>
      <c r="J78" s="14"/>
      <c r="K78" s="48"/>
      <c r="L78" s="14"/>
      <c r="M78" s="14"/>
      <c r="N78" s="49"/>
    </row>
    <row r="79" spans="1:14" ht="17.399999999999999" customHeight="1">
      <c r="A79" s="4">
        <v>6</v>
      </c>
      <c r="B79" s="43" t="str">
        <f>Tableau1[[#This Row],[Famille de prix]]&amp;"."&amp;COUNTIF(A$12:Tableau1[[#This Row],[Famille de prix]],Tableau1[[#This Row],[Famille de prix]])</f>
        <v>6.1</v>
      </c>
      <c r="C79" s="20" t="s">
        <v>89</v>
      </c>
      <c r="D79" s="64">
        <v>1</v>
      </c>
      <c r="E79" s="22" t="s">
        <v>20</v>
      </c>
      <c r="F79" s="66"/>
      <c r="G79" s="66"/>
      <c r="H79" s="14"/>
      <c r="I79" s="21"/>
      <c r="J79" s="14">
        <f>Tableau1[[#This Row],[Prix unitaire AU KG
en EUROS HT
(PU HT)
(2) ]]*Tableau1[[#This Row],[Taux de TVA (en %)]]+Tableau1[[#This Row],[Prix unitaire AU KG
en EUROS HT
(PU HT)
(2) ]]</f>
        <v>0</v>
      </c>
      <c r="K79" s="15">
        <v>20</v>
      </c>
      <c r="L79" s="14">
        <f>Tableau1[[#This Row],[Prix unitaire AU KG
en EUROS HT
(PU HT)
(2) ]]*Tableau1[[#This Row],[Quantités AU KG pour une année
(non contractuelles) 
(3)]]</f>
        <v>0</v>
      </c>
      <c r="M79" s="14">
        <f>Tableau1[[#This Row],[Prix unitaire AU KG
en EUROS TTC
(PU TTC)]]*Tableau1[[#This Row],[Quantités AU KG pour une année
(non contractuelles) 
(3)]]</f>
        <v>0</v>
      </c>
      <c r="N79" s="42"/>
    </row>
    <row r="80" spans="1:14" ht="17.399999999999999" customHeight="1">
      <c r="A80" s="4">
        <v>6</v>
      </c>
      <c r="B80" s="43" t="str">
        <f>Tableau1[[#This Row],[Famille de prix]]&amp;"."&amp;COUNTIF(A$12:Tableau1[[#This Row],[Famille de prix]],Tableau1[[#This Row],[Famille de prix]])</f>
        <v>6.2</v>
      </c>
      <c r="C80" s="20" t="s">
        <v>90</v>
      </c>
      <c r="D80" s="64">
        <v>2</v>
      </c>
      <c r="E80" s="22" t="s">
        <v>20</v>
      </c>
      <c r="F80" s="66"/>
      <c r="G80" s="66"/>
      <c r="H80" s="14"/>
      <c r="I80" s="21"/>
      <c r="J80" s="14">
        <f>Tableau1[[#This Row],[Prix unitaire AU KG
en EUROS HT
(PU HT)
(2) ]]*Tableau1[[#This Row],[Taux de TVA (en %)]]+Tableau1[[#This Row],[Prix unitaire AU KG
en EUROS HT
(PU HT)
(2) ]]</f>
        <v>0</v>
      </c>
      <c r="K80" s="15">
        <v>20</v>
      </c>
      <c r="L80" s="14">
        <f>Tableau1[[#This Row],[Prix unitaire AU KG
en EUROS HT
(PU HT)
(2) ]]*Tableau1[[#This Row],[Quantités AU KG pour une année
(non contractuelles) 
(3)]]</f>
        <v>0</v>
      </c>
      <c r="M80" s="14">
        <f>Tableau1[[#This Row],[Prix unitaire AU KG
en EUROS TTC
(PU TTC)]]*Tableau1[[#This Row],[Quantités AU KG pour une année
(non contractuelles) 
(3)]]</f>
        <v>0</v>
      </c>
      <c r="N80" s="42"/>
    </row>
    <row r="81" spans="1:14" ht="17.399999999999999" customHeight="1">
      <c r="A81" s="4">
        <v>6</v>
      </c>
      <c r="B81" s="43" t="str">
        <f>Tableau1[[#This Row],[Famille de prix]]&amp;"."&amp;COUNTIF(A$12:Tableau1[[#This Row],[Famille de prix]],Tableau1[[#This Row],[Famille de prix]])</f>
        <v>6.3</v>
      </c>
      <c r="C81" s="20" t="s">
        <v>91</v>
      </c>
      <c r="D81" s="62">
        <v>0.25</v>
      </c>
      <c r="E81" s="22" t="s">
        <v>20</v>
      </c>
      <c r="F81" s="66"/>
      <c r="G81" s="66"/>
      <c r="H81" s="14"/>
      <c r="I81" s="21"/>
      <c r="J81" s="14">
        <f>Tableau1[[#This Row],[Prix unitaire AU KG
en EUROS HT
(PU HT)
(2) ]]*Tableau1[[#This Row],[Taux de TVA (en %)]]+Tableau1[[#This Row],[Prix unitaire AU KG
en EUROS HT
(PU HT)
(2) ]]</f>
        <v>0</v>
      </c>
      <c r="K81" s="15">
        <v>8</v>
      </c>
      <c r="L81" s="14">
        <f>Tableau1[[#This Row],[Prix unitaire AU KG
en EUROS HT
(PU HT)
(2) ]]*Tableau1[[#This Row],[Quantités AU KG pour une année
(non contractuelles) 
(3)]]</f>
        <v>0</v>
      </c>
      <c r="M81" s="14">
        <f>Tableau1[[#This Row],[Prix unitaire AU KG
en EUROS TTC
(PU TTC)]]*Tableau1[[#This Row],[Quantités AU KG pour une année
(non contractuelles) 
(3)]]</f>
        <v>0</v>
      </c>
      <c r="N81" s="42"/>
    </row>
    <row r="82" spans="1:14" ht="17.399999999999999" customHeight="1">
      <c r="A82" s="4">
        <v>6</v>
      </c>
      <c r="B82" s="43" t="str">
        <f>Tableau1[[#This Row],[Famille de prix]]&amp;"."&amp;COUNTIF(A$12:Tableau1[[#This Row],[Famille de prix]],Tableau1[[#This Row],[Famille de prix]])</f>
        <v>6.4</v>
      </c>
      <c r="C82" s="20" t="s">
        <v>92</v>
      </c>
      <c r="D82" s="62">
        <v>0.5</v>
      </c>
      <c r="E82" s="22" t="s">
        <v>20</v>
      </c>
      <c r="F82" s="66"/>
      <c r="G82" s="66"/>
      <c r="H82" s="14"/>
      <c r="I82" s="21"/>
      <c r="J82" s="14">
        <f>Tableau1[[#This Row],[Prix unitaire AU KG
en EUROS HT
(PU HT)
(2) ]]*Tableau1[[#This Row],[Taux de TVA (en %)]]+Tableau1[[#This Row],[Prix unitaire AU KG
en EUROS HT
(PU HT)
(2) ]]</f>
        <v>0</v>
      </c>
      <c r="K82" s="15">
        <v>10</v>
      </c>
      <c r="L82" s="14">
        <f>Tableau1[[#This Row],[Prix unitaire AU KG
en EUROS HT
(PU HT)
(2) ]]*Tableau1[[#This Row],[Quantités AU KG pour une année
(non contractuelles) 
(3)]]</f>
        <v>0</v>
      </c>
      <c r="M82" s="14">
        <f>Tableau1[[#This Row],[Prix unitaire AU KG
en EUROS TTC
(PU TTC)]]*Tableau1[[#This Row],[Quantités AU KG pour une année
(non contractuelles) 
(3)]]</f>
        <v>0</v>
      </c>
      <c r="N82" s="42"/>
    </row>
    <row r="83" spans="1:14" ht="17.399999999999999" customHeight="1">
      <c r="A83" s="4">
        <v>6</v>
      </c>
      <c r="B83" s="43" t="str">
        <f>Tableau1[[#This Row],[Famille de prix]]&amp;"."&amp;COUNTIF(A$12:Tableau1[[#This Row],[Famille de prix]],Tableau1[[#This Row],[Famille de prix]])</f>
        <v>6.5</v>
      </c>
      <c r="C83" s="20" t="s">
        <v>93</v>
      </c>
      <c r="D83" s="62">
        <v>0.2</v>
      </c>
      <c r="E83" s="22" t="s">
        <v>20</v>
      </c>
      <c r="F83" s="66"/>
      <c r="G83" s="66"/>
      <c r="H83" s="14"/>
      <c r="I83" s="21"/>
      <c r="J83" s="14">
        <f>Tableau1[[#This Row],[Prix unitaire AU KG
en EUROS HT
(PU HT)
(2) ]]*Tableau1[[#This Row],[Taux de TVA (en %)]]+Tableau1[[#This Row],[Prix unitaire AU KG
en EUROS HT
(PU HT)
(2) ]]</f>
        <v>0</v>
      </c>
      <c r="K83" s="15">
        <v>8</v>
      </c>
      <c r="L83" s="14">
        <f>Tableau1[[#This Row],[Prix unitaire AU KG
en EUROS HT
(PU HT)
(2) ]]*Tableau1[[#This Row],[Quantités AU KG pour une année
(non contractuelles) 
(3)]]</f>
        <v>0</v>
      </c>
      <c r="M83" s="14">
        <f>Tableau1[[#This Row],[Prix unitaire AU KG
en EUROS TTC
(PU TTC)]]*Tableau1[[#This Row],[Quantités AU KG pour une année
(non contractuelles) 
(3)]]</f>
        <v>0</v>
      </c>
      <c r="N83" s="42"/>
    </row>
    <row r="84" spans="1:14" ht="17.399999999999999" customHeight="1">
      <c r="A84" s="4">
        <v>6</v>
      </c>
      <c r="B84" s="43" t="str">
        <f>Tableau1[[#This Row],[Famille de prix]]&amp;"."&amp;COUNTIF(A$12:Tableau1[[#This Row],[Famille de prix]],Tableau1[[#This Row],[Famille de prix]])</f>
        <v>6.6</v>
      </c>
      <c r="C84" s="20" t="s">
        <v>94</v>
      </c>
      <c r="D84" s="62">
        <v>0.2</v>
      </c>
      <c r="E84" s="22" t="s">
        <v>20</v>
      </c>
      <c r="F84" s="66"/>
      <c r="G84" s="66"/>
      <c r="H84" s="14"/>
      <c r="I84" s="21"/>
      <c r="J84" s="14">
        <f>Tableau1[[#This Row],[Prix unitaire AU KG
en EUROS HT
(PU HT)
(2) ]]*Tableau1[[#This Row],[Taux de TVA (en %)]]+Tableau1[[#This Row],[Prix unitaire AU KG
en EUROS HT
(PU HT)
(2) ]]</f>
        <v>0</v>
      </c>
      <c r="K84" s="15">
        <v>20</v>
      </c>
      <c r="L84" s="14">
        <f>Tableau1[[#This Row],[Prix unitaire AU KG
en EUROS HT
(PU HT)
(2) ]]*Tableau1[[#This Row],[Quantités AU KG pour une année
(non contractuelles) 
(3)]]</f>
        <v>0</v>
      </c>
      <c r="M84" s="14">
        <f>Tableau1[[#This Row],[Prix unitaire AU KG
en EUROS TTC
(PU TTC)]]*Tableau1[[#This Row],[Quantités AU KG pour une année
(non contractuelles) 
(3)]]</f>
        <v>0</v>
      </c>
      <c r="N84" s="42"/>
    </row>
    <row r="85" spans="1:14" ht="17.399999999999999" customHeight="1">
      <c r="A85" s="4">
        <v>6</v>
      </c>
      <c r="B85" s="43" t="str">
        <f>Tableau1[[#This Row],[Famille de prix]]&amp;"."&amp;COUNTIF(A$12:Tableau1[[#This Row],[Famille de prix]],Tableau1[[#This Row],[Famille de prix]])</f>
        <v>6.7</v>
      </c>
      <c r="C85" s="20" t="s">
        <v>95</v>
      </c>
      <c r="D85" s="64">
        <v>1</v>
      </c>
      <c r="E85" s="22" t="s">
        <v>20</v>
      </c>
      <c r="F85" s="66"/>
      <c r="G85" s="66"/>
      <c r="H85" s="14"/>
      <c r="I85" s="21"/>
      <c r="J85" s="14">
        <f>Tableau1[[#This Row],[Prix unitaire AU KG
en EUROS HT
(PU HT)
(2) ]]*Tableau1[[#This Row],[Taux de TVA (en %)]]+Tableau1[[#This Row],[Prix unitaire AU KG
en EUROS HT
(PU HT)
(2) ]]</f>
        <v>0</v>
      </c>
      <c r="K85" s="15">
        <v>10</v>
      </c>
      <c r="L85" s="14">
        <f>Tableau1[[#This Row],[Prix unitaire AU KG
en EUROS HT
(PU HT)
(2) ]]*Tableau1[[#This Row],[Quantités AU KG pour une année
(non contractuelles) 
(3)]]</f>
        <v>0</v>
      </c>
      <c r="M85" s="14">
        <f>Tableau1[[#This Row],[Prix unitaire AU KG
en EUROS TTC
(PU TTC)]]*Tableau1[[#This Row],[Quantités AU KG pour une année
(non contractuelles) 
(3)]]</f>
        <v>0</v>
      </c>
      <c r="N85" s="42"/>
    </row>
    <row r="86" spans="1:14" ht="17.399999999999999" customHeight="1">
      <c r="A86" s="4">
        <v>6</v>
      </c>
      <c r="B86" s="43" t="str">
        <f>Tableau1[[#This Row],[Famille de prix]]&amp;"."&amp;COUNTIF(A$12:Tableau1[[#This Row],[Famille de prix]],Tableau1[[#This Row],[Famille de prix]])</f>
        <v>6.8</v>
      </c>
      <c r="C86" s="20" t="s">
        <v>96</v>
      </c>
      <c r="D86" s="62">
        <v>0.15</v>
      </c>
      <c r="E86" s="22" t="s">
        <v>20</v>
      </c>
      <c r="F86" s="66"/>
      <c r="G86" s="66"/>
      <c r="H86" s="14"/>
      <c r="I86" s="21"/>
      <c r="J86" s="14">
        <f>Tableau1[[#This Row],[Prix unitaire AU KG
en EUROS HT
(PU HT)
(2) ]]*Tableau1[[#This Row],[Taux de TVA (en %)]]+Tableau1[[#This Row],[Prix unitaire AU KG
en EUROS HT
(PU HT)
(2) ]]</f>
        <v>0</v>
      </c>
      <c r="K86" s="15">
        <v>6</v>
      </c>
      <c r="L86" s="14">
        <f>Tableau1[[#This Row],[Prix unitaire AU KG
en EUROS HT
(PU HT)
(2) ]]*Tableau1[[#This Row],[Quantités AU KG pour une année
(non contractuelles) 
(3)]]</f>
        <v>0</v>
      </c>
      <c r="M86" s="14">
        <f>Tableau1[[#This Row],[Prix unitaire AU KG
en EUROS TTC
(PU TTC)]]*Tableau1[[#This Row],[Quantités AU KG pour une année
(non contractuelles) 
(3)]]</f>
        <v>0</v>
      </c>
      <c r="N86" s="42"/>
    </row>
    <row r="87" spans="1:14" ht="17.399999999999999" customHeight="1">
      <c r="A87" s="4">
        <v>6</v>
      </c>
      <c r="B87" s="43" t="str">
        <f>Tableau1[[#This Row],[Famille de prix]]&amp;"."&amp;COUNTIF(A$12:Tableau1[[#This Row],[Famille de prix]],Tableau1[[#This Row],[Famille de prix]])</f>
        <v>6.9</v>
      </c>
      <c r="C87" s="20" t="s">
        <v>97</v>
      </c>
      <c r="D87" s="64">
        <v>1</v>
      </c>
      <c r="E87" s="22" t="s">
        <v>20</v>
      </c>
      <c r="F87" s="66"/>
      <c r="G87" s="66"/>
      <c r="H87" s="14"/>
      <c r="I87" s="21"/>
      <c r="J87" s="14">
        <f>Tableau1[[#This Row],[Prix unitaire AU KG
en EUROS HT
(PU HT)
(2) ]]*Tableau1[[#This Row],[Taux de TVA (en %)]]+Tableau1[[#This Row],[Prix unitaire AU KG
en EUROS HT
(PU HT)
(2) ]]</f>
        <v>0</v>
      </c>
      <c r="K87" s="15">
        <v>10</v>
      </c>
      <c r="L87" s="14">
        <f>Tableau1[[#This Row],[Prix unitaire AU KG
en EUROS HT
(PU HT)
(2) ]]*Tableau1[[#This Row],[Quantités AU KG pour une année
(non contractuelles) 
(3)]]</f>
        <v>0</v>
      </c>
      <c r="M87" s="14">
        <f>Tableau1[[#This Row],[Prix unitaire AU KG
en EUROS TTC
(PU TTC)]]*Tableau1[[#This Row],[Quantités AU KG pour une année
(non contractuelles) 
(3)]]</f>
        <v>0</v>
      </c>
      <c r="N87" s="42"/>
    </row>
    <row r="88" spans="1:14" ht="17.399999999999999" customHeight="1">
      <c r="A88" s="4">
        <v>6</v>
      </c>
      <c r="B88" s="43" t="str">
        <f>Tableau1[[#This Row],[Famille de prix]]&amp;"."&amp;COUNTIF(A$12:Tableau1[[#This Row],[Famille de prix]],Tableau1[[#This Row],[Famille de prix]])</f>
        <v>6.10</v>
      </c>
      <c r="C88" s="20" t="s">
        <v>98</v>
      </c>
      <c r="D88" s="64">
        <v>1</v>
      </c>
      <c r="E88" s="22" t="s">
        <v>20</v>
      </c>
      <c r="F88" s="66"/>
      <c r="G88" s="66"/>
      <c r="H88" s="14"/>
      <c r="I88" s="21"/>
      <c r="J88" s="14">
        <f>Tableau1[[#This Row],[Prix unitaire AU KG
en EUROS HT
(PU HT)
(2) ]]*Tableau1[[#This Row],[Taux de TVA (en %)]]+Tableau1[[#This Row],[Prix unitaire AU KG
en EUROS HT
(PU HT)
(2) ]]</f>
        <v>0</v>
      </c>
      <c r="K88" s="15">
        <v>10</v>
      </c>
      <c r="L88" s="14">
        <f>Tableau1[[#This Row],[Prix unitaire AU KG
en EUROS HT
(PU HT)
(2) ]]*Tableau1[[#This Row],[Quantités AU KG pour une année
(non contractuelles) 
(3)]]</f>
        <v>0</v>
      </c>
      <c r="M88" s="14">
        <f>Tableau1[[#This Row],[Prix unitaire AU KG
en EUROS TTC
(PU TTC)]]*Tableau1[[#This Row],[Quantités AU KG pour une année
(non contractuelles) 
(3)]]</f>
        <v>0</v>
      </c>
      <c r="N88" s="42"/>
    </row>
    <row r="89" spans="1:14" ht="17.399999999999999" customHeight="1">
      <c r="A89" s="4">
        <v>6</v>
      </c>
      <c r="B89" s="43" t="str">
        <f>Tableau1[[#This Row],[Famille de prix]]&amp;"."&amp;COUNTIF(A$12:Tableau1[[#This Row],[Famille de prix]],Tableau1[[#This Row],[Famille de prix]])</f>
        <v>6.11</v>
      </c>
      <c r="C89" s="20" t="s">
        <v>99</v>
      </c>
      <c r="D89" s="62">
        <v>0.2</v>
      </c>
      <c r="E89" s="22" t="s">
        <v>20</v>
      </c>
      <c r="F89" s="66"/>
      <c r="G89" s="66"/>
      <c r="H89" s="14"/>
      <c r="I89" s="21"/>
      <c r="J89" s="14">
        <f>Tableau1[[#This Row],[Prix unitaire AU KG
en EUROS HT
(PU HT)
(2) ]]*Tableau1[[#This Row],[Taux de TVA (en %)]]+Tableau1[[#This Row],[Prix unitaire AU KG
en EUROS HT
(PU HT)
(2) ]]</f>
        <v>0</v>
      </c>
      <c r="K89" s="15">
        <v>24</v>
      </c>
      <c r="L89" s="14">
        <f>Tableau1[[#This Row],[Prix unitaire AU KG
en EUROS HT
(PU HT)
(2) ]]*Tableau1[[#This Row],[Quantités AU KG pour une année
(non contractuelles) 
(3)]]</f>
        <v>0</v>
      </c>
      <c r="M89" s="14">
        <f>Tableau1[[#This Row],[Prix unitaire AU KG
en EUROS TTC
(PU TTC)]]*Tableau1[[#This Row],[Quantités AU KG pour une année
(non contractuelles) 
(3)]]</f>
        <v>0</v>
      </c>
      <c r="N89" s="42"/>
    </row>
    <row r="90" spans="1:14" ht="17.399999999999999" customHeight="1">
      <c r="A90" s="4">
        <v>6</v>
      </c>
      <c r="B90" s="43" t="str">
        <f>Tableau1[[#This Row],[Famille de prix]]&amp;"."&amp;COUNTIF(A$12:Tableau1[[#This Row],[Famille de prix]],Tableau1[[#This Row],[Famille de prix]])</f>
        <v>6.12</v>
      </c>
      <c r="C90" s="20" t="s">
        <v>100</v>
      </c>
      <c r="D90" s="62">
        <v>0.2</v>
      </c>
      <c r="E90" s="22" t="s">
        <v>20</v>
      </c>
      <c r="F90" s="66"/>
      <c r="G90" s="66"/>
      <c r="H90" s="14"/>
      <c r="I90" s="21"/>
      <c r="J90" s="14">
        <f>Tableau1[[#This Row],[Prix unitaire AU KG
en EUROS HT
(PU HT)
(2) ]]*Tableau1[[#This Row],[Taux de TVA (en %)]]+Tableau1[[#This Row],[Prix unitaire AU KG
en EUROS HT
(PU HT)
(2) ]]</f>
        <v>0</v>
      </c>
      <c r="K90" s="15">
        <v>32</v>
      </c>
      <c r="L90" s="14">
        <f>Tableau1[[#This Row],[Prix unitaire AU KG
en EUROS HT
(PU HT)
(2) ]]*Tableau1[[#This Row],[Quantités AU KG pour une année
(non contractuelles) 
(3)]]</f>
        <v>0</v>
      </c>
      <c r="M90" s="14">
        <f>Tableau1[[#This Row],[Prix unitaire AU KG
en EUROS TTC
(PU TTC)]]*Tableau1[[#This Row],[Quantités AU KG pour une année
(non contractuelles) 
(3)]]</f>
        <v>0</v>
      </c>
      <c r="N90" s="42"/>
    </row>
    <row r="91" spans="1:14" ht="17.399999999999999" customHeight="1">
      <c r="A91" s="4">
        <v>6</v>
      </c>
      <c r="B91" s="43" t="str">
        <f>Tableau1[[#This Row],[Famille de prix]]&amp;"."&amp;COUNTIF(A$12:Tableau1[[#This Row],[Famille de prix]],Tableau1[[#This Row],[Famille de prix]])</f>
        <v>6.13</v>
      </c>
      <c r="C91" s="20" t="s">
        <v>101</v>
      </c>
      <c r="D91" s="62">
        <v>1E-3</v>
      </c>
      <c r="E91" s="22" t="s">
        <v>20</v>
      </c>
      <c r="F91" s="66"/>
      <c r="G91" s="66"/>
      <c r="H91" s="14"/>
      <c r="I91" s="21"/>
      <c r="J91" s="14">
        <f>Tableau1[[#This Row],[Prix unitaire AU KG
en EUROS HT
(PU HT)
(2) ]]*Tableau1[[#This Row],[Taux de TVA (en %)]]+Tableau1[[#This Row],[Prix unitaire AU KG
en EUROS HT
(PU HT)
(2) ]]</f>
        <v>0</v>
      </c>
      <c r="K91" s="15">
        <v>5</v>
      </c>
      <c r="L91" s="14">
        <f>Tableau1[[#This Row],[Prix unitaire AU KG
en EUROS HT
(PU HT)
(2) ]]*Tableau1[[#This Row],[Quantités AU KG pour une année
(non contractuelles) 
(3)]]</f>
        <v>0</v>
      </c>
      <c r="M91" s="14">
        <f>Tableau1[[#This Row],[Prix unitaire AU KG
en EUROS TTC
(PU TTC)]]*Tableau1[[#This Row],[Quantités AU KG pour une année
(non contractuelles) 
(3)]]</f>
        <v>0</v>
      </c>
      <c r="N91" s="42"/>
    </row>
    <row r="92" spans="1:14" ht="17.399999999999999" customHeight="1">
      <c r="A92" s="4">
        <v>6</v>
      </c>
      <c r="B92" s="43" t="str">
        <f>Tableau1[[#This Row],[Famille de prix]]&amp;"."&amp;COUNTIF(A$12:Tableau1[[#This Row],[Famille de prix]],Tableau1[[#This Row],[Famille de prix]])</f>
        <v>6.14</v>
      </c>
      <c r="C92" s="20" t="s">
        <v>102</v>
      </c>
      <c r="D92" s="62">
        <v>0.4</v>
      </c>
      <c r="E92" s="22" t="s">
        <v>20</v>
      </c>
      <c r="F92" s="66"/>
      <c r="G92" s="66"/>
      <c r="H92" s="14"/>
      <c r="I92" s="21"/>
      <c r="J92" s="14">
        <f>Tableau1[[#This Row],[Prix unitaire AU KG
en EUROS HT
(PU HT)
(2) ]]*Tableau1[[#This Row],[Taux de TVA (en %)]]+Tableau1[[#This Row],[Prix unitaire AU KG
en EUROS HT
(PU HT)
(2) ]]</f>
        <v>0</v>
      </c>
      <c r="K92" s="15">
        <v>48</v>
      </c>
      <c r="L92" s="14">
        <f>Tableau1[[#This Row],[Prix unitaire AU KG
en EUROS HT
(PU HT)
(2) ]]*Tableau1[[#This Row],[Quantités AU KG pour une année
(non contractuelles) 
(3)]]</f>
        <v>0</v>
      </c>
      <c r="M92" s="14">
        <f>Tableau1[[#This Row],[Prix unitaire AU KG
en EUROS TTC
(PU TTC)]]*Tableau1[[#This Row],[Quantités AU KG pour une année
(non contractuelles) 
(3)]]</f>
        <v>0</v>
      </c>
      <c r="N92" s="42"/>
    </row>
    <row r="93" spans="1:14" ht="17.399999999999999" customHeight="1">
      <c r="A93" s="4">
        <v>6</v>
      </c>
      <c r="B93" s="43" t="str">
        <f>Tableau1[[#This Row],[Famille de prix]]&amp;"."&amp;COUNTIF(A$12:Tableau1[[#This Row],[Famille de prix]],Tableau1[[#This Row],[Famille de prix]])</f>
        <v>6.15</v>
      </c>
      <c r="C93" s="20" t="s">
        <v>103</v>
      </c>
      <c r="D93" s="62">
        <v>1.8</v>
      </c>
      <c r="E93" s="22" t="s">
        <v>20</v>
      </c>
      <c r="F93" s="66"/>
      <c r="G93" s="66"/>
      <c r="H93" s="14"/>
      <c r="I93" s="21"/>
      <c r="J93" s="14">
        <f>Tableau1[[#This Row],[Prix unitaire AU KG
en EUROS HT
(PU HT)
(2) ]]*Tableau1[[#This Row],[Taux de TVA (en %)]]+Tableau1[[#This Row],[Prix unitaire AU KG
en EUROS HT
(PU HT)
(2) ]]</f>
        <v>0</v>
      </c>
      <c r="K93" s="15">
        <v>90</v>
      </c>
      <c r="L93" s="14">
        <f>Tableau1[[#This Row],[Prix unitaire AU KG
en EUROS HT
(PU HT)
(2) ]]*Tableau1[[#This Row],[Quantités AU KG pour une année
(non contractuelles) 
(3)]]</f>
        <v>0</v>
      </c>
      <c r="M93" s="14">
        <f>Tableau1[[#This Row],[Prix unitaire AU KG
en EUROS TTC
(PU TTC)]]*Tableau1[[#This Row],[Quantités AU KG pour une année
(non contractuelles) 
(3)]]</f>
        <v>0</v>
      </c>
      <c r="N93" s="42"/>
    </row>
    <row r="94" spans="1:14" ht="17.399999999999999" customHeight="1">
      <c r="A94" s="4">
        <v>6</v>
      </c>
      <c r="B94" s="43" t="str">
        <f>Tableau1[[#This Row],[Famille de prix]]&amp;"."&amp;COUNTIF(A$12:Tableau1[[#This Row],[Famille de prix]],Tableau1[[#This Row],[Famille de prix]])</f>
        <v>6.16</v>
      </c>
      <c r="C94" s="20" t="s">
        <v>104</v>
      </c>
      <c r="D94" s="64">
        <v>1.8</v>
      </c>
      <c r="E94" s="22" t="s">
        <v>20</v>
      </c>
      <c r="F94" s="66"/>
      <c r="G94" s="66"/>
      <c r="H94" s="14"/>
      <c r="I94" s="21"/>
      <c r="J94" s="14">
        <f>Tableau1[[#This Row],[Prix unitaire AU KG
en EUROS HT
(PU HT)
(2) ]]*Tableau1[[#This Row],[Taux de TVA (en %)]]+Tableau1[[#This Row],[Prix unitaire AU KG
en EUROS HT
(PU HT)
(2) ]]</f>
        <v>0</v>
      </c>
      <c r="K94" s="15">
        <v>8</v>
      </c>
      <c r="L94" s="14">
        <f>Tableau1[[#This Row],[Prix unitaire AU KG
en EUROS HT
(PU HT)
(2) ]]*Tableau1[[#This Row],[Quantités AU KG pour une année
(non contractuelles) 
(3)]]</f>
        <v>0</v>
      </c>
      <c r="M94" s="14">
        <f>Tableau1[[#This Row],[Prix unitaire AU KG
en EUROS TTC
(PU TTC)]]*Tableau1[[#This Row],[Quantités AU KG pour une année
(non contractuelles) 
(3)]]</f>
        <v>0</v>
      </c>
      <c r="N94" s="42"/>
    </row>
    <row r="95" spans="1:14" ht="17.399999999999999" customHeight="1">
      <c r="A95" s="4">
        <v>6</v>
      </c>
      <c r="B95" s="43" t="str">
        <f>Tableau1[[#This Row],[Famille de prix]]&amp;"."&amp;COUNTIF(A$12:Tableau1[[#This Row],[Famille de prix]],Tableau1[[#This Row],[Famille de prix]])</f>
        <v>6.17</v>
      </c>
      <c r="C95" s="20" t="s">
        <v>105</v>
      </c>
      <c r="D95" s="62">
        <v>1.6</v>
      </c>
      <c r="E95" s="22" t="s">
        <v>20</v>
      </c>
      <c r="F95" s="66"/>
      <c r="G95" s="66"/>
      <c r="H95" s="14"/>
      <c r="I95" s="21"/>
      <c r="J95" s="14">
        <f>Tableau1[[#This Row],[Prix unitaire AU KG
en EUROS HT
(PU HT)
(2) ]]*Tableau1[[#This Row],[Taux de TVA (en %)]]+Tableau1[[#This Row],[Prix unitaire AU KG
en EUROS HT
(PU HT)
(2) ]]</f>
        <v>0</v>
      </c>
      <c r="K95" s="15">
        <v>40</v>
      </c>
      <c r="L95" s="14">
        <f>Tableau1[[#This Row],[Prix unitaire AU KG
en EUROS HT
(PU HT)
(2) ]]*Tableau1[[#This Row],[Quantités AU KG pour une année
(non contractuelles) 
(3)]]</f>
        <v>0</v>
      </c>
      <c r="M95" s="14">
        <f>Tableau1[[#This Row],[Prix unitaire AU KG
en EUROS TTC
(PU TTC)]]*Tableau1[[#This Row],[Quantités AU KG pour une année
(non contractuelles) 
(3)]]</f>
        <v>0</v>
      </c>
      <c r="N95" s="42"/>
    </row>
    <row r="96" spans="1:14" ht="17.399999999999999" customHeight="1">
      <c r="A96" s="4">
        <v>6</v>
      </c>
      <c r="B96" s="43" t="str">
        <f>Tableau1[[#This Row],[Famille de prix]]&amp;"."&amp;COUNTIF(A$12:Tableau1[[#This Row],[Famille de prix]],Tableau1[[#This Row],[Famille de prix]])</f>
        <v>6.18</v>
      </c>
      <c r="C96" s="20" t="s">
        <v>106</v>
      </c>
      <c r="D96" s="62">
        <v>0.65</v>
      </c>
      <c r="E96" s="22" t="s">
        <v>20</v>
      </c>
      <c r="F96" s="66"/>
      <c r="G96" s="66"/>
      <c r="H96" s="14"/>
      <c r="I96" s="21"/>
      <c r="J96" s="14">
        <f>Tableau1[[#This Row],[Prix unitaire AU KG
en EUROS HT
(PU HT)
(2) ]]*Tableau1[[#This Row],[Taux de TVA (en %)]]+Tableau1[[#This Row],[Prix unitaire AU KG
en EUROS HT
(PU HT)
(2) ]]</f>
        <v>0</v>
      </c>
      <c r="K96" s="15">
        <v>4</v>
      </c>
      <c r="L96" s="14">
        <f>Tableau1[[#This Row],[Prix unitaire AU KG
en EUROS HT
(PU HT)
(2) ]]*Tableau1[[#This Row],[Quantités AU KG pour une année
(non contractuelles) 
(3)]]</f>
        <v>0</v>
      </c>
      <c r="M96" s="14">
        <f>Tableau1[[#This Row],[Prix unitaire AU KG
en EUROS TTC
(PU TTC)]]*Tableau1[[#This Row],[Quantités AU KG pour une année
(non contractuelles) 
(3)]]</f>
        <v>0</v>
      </c>
      <c r="N96" s="42"/>
    </row>
    <row r="97" spans="1:14" ht="17.399999999999999" customHeight="1">
      <c r="A97" s="4">
        <v>6</v>
      </c>
      <c r="B97" s="43" t="str">
        <f>Tableau1[[#This Row],[Famille de prix]]&amp;"."&amp;COUNTIF(A$12:Tableau1[[#This Row],[Famille de prix]],Tableau1[[#This Row],[Famille de prix]])</f>
        <v>6.19</v>
      </c>
      <c r="C97" s="20" t="s">
        <v>107</v>
      </c>
      <c r="D97" s="62">
        <v>1.8</v>
      </c>
      <c r="E97" s="22" t="s">
        <v>20</v>
      </c>
      <c r="F97" s="66"/>
      <c r="G97" s="66"/>
      <c r="H97" s="14"/>
      <c r="I97" s="21"/>
      <c r="J97" s="14">
        <f>Tableau1[[#This Row],[Prix unitaire AU KG
en EUROS HT
(PU HT)
(2) ]]*Tableau1[[#This Row],[Taux de TVA (en %)]]+Tableau1[[#This Row],[Prix unitaire AU KG
en EUROS HT
(PU HT)
(2) ]]</f>
        <v>0</v>
      </c>
      <c r="K97" s="15">
        <v>250</v>
      </c>
      <c r="L97" s="14">
        <f>Tableau1[[#This Row],[Prix unitaire AU KG
en EUROS HT
(PU HT)
(2) ]]*Tableau1[[#This Row],[Quantités AU KG pour une année
(non contractuelles) 
(3)]]</f>
        <v>0</v>
      </c>
      <c r="M97" s="14">
        <f>Tableau1[[#This Row],[Prix unitaire AU KG
en EUROS TTC
(PU TTC)]]*Tableau1[[#This Row],[Quantités AU KG pour une année
(non contractuelles) 
(3)]]</f>
        <v>0</v>
      </c>
      <c r="N97" s="42"/>
    </row>
    <row r="98" spans="1:14" ht="17.399999999999999" customHeight="1">
      <c r="A98" s="4">
        <v>6</v>
      </c>
      <c r="B98" s="43" t="str">
        <f>Tableau1[[#This Row],[Famille de prix]]&amp;"."&amp;COUNTIF(A$12:Tableau1[[#This Row],[Famille de prix]],Tableau1[[#This Row],[Famille de prix]])</f>
        <v>6.20</v>
      </c>
      <c r="C98" s="20" t="s">
        <v>108</v>
      </c>
      <c r="D98" s="62">
        <v>0.2</v>
      </c>
      <c r="E98" s="22" t="s">
        <v>20</v>
      </c>
      <c r="F98" s="66"/>
      <c r="G98" s="66"/>
      <c r="H98" s="14"/>
      <c r="I98" s="21"/>
      <c r="J98" s="14">
        <f>Tableau1[[#This Row],[Prix unitaire AU KG
en EUROS HT
(PU HT)
(2) ]]*Tableau1[[#This Row],[Taux de TVA (en %)]]+Tableau1[[#This Row],[Prix unitaire AU KG
en EUROS HT
(PU HT)
(2) ]]</f>
        <v>0</v>
      </c>
      <c r="K98" s="15">
        <v>8</v>
      </c>
      <c r="L98" s="14">
        <f>Tableau1[[#This Row],[Prix unitaire AU KG
en EUROS HT
(PU HT)
(2) ]]*Tableau1[[#This Row],[Quantités AU KG pour une année
(non contractuelles) 
(3)]]</f>
        <v>0</v>
      </c>
      <c r="M98" s="14">
        <f>Tableau1[[#This Row],[Prix unitaire AU KG
en EUROS TTC
(PU TTC)]]*Tableau1[[#This Row],[Quantités AU KG pour une année
(non contractuelles) 
(3)]]</f>
        <v>0</v>
      </c>
      <c r="N98" s="42"/>
    </row>
    <row r="99" spans="1:14" ht="17.399999999999999" customHeight="1">
      <c r="A99" s="50"/>
      <c r="B99" s="51"/>
      <c r="C99" s="52" t="s">
        <v>109</v>
      </c>
      <c r="D99" s="61"/>
      <c r="E99" s="45"/>
      <c r="F99" s="66"/>
      <c r="G99" s="66"/>
      <c r="H99" s="46"/>
      <c r="I99" s="47"/>
      <c r="J99" s="14"/>
      <c r="K99" s="48"/>
      <c r="L99" s="14"/>
      <c r="M99" s="14"/>
      <c r="N99" s="49"/>
    </row>
    <row r="100" spans="1:14" ht="17.399999999999999" customHeight="1">
      <c r="A100" s="4">
        <v>7</v>
      </c>
      <c r="B100" s="43" t="str">
        <f>Tableau1[[#This Row],[Famille de prix]]&amp;"."&amp;COUNTIF(A$12:Tableau1[[#This Row],[Famille de prix]],Tableau1[[#This Row],[Famille de prix]])</f>
        <v>7.1</v>
      </c>
      <c r="C100" s="20" t="s">
        <v>110</v>
      </c>
      <c r="D100" s="62">
        <v>0.32</v>
      </c>
      <c r="E100" s="22" t="s">
        <v>20</v>
      </c>
      <c r="F100" s="66"/>
      <c r="G100" s="66"/>
      <c r="H100" s="14"/>
      <c r="I100" s="21"/>
      <c r="J100" s="14">
        <f>Tableau1[[#This Row],[Prix unitaire AU KG
en EUROS HT
(PU HT)
(2) ]]*Tableau1[[#This Row],[Taux de TVA (en %)]]+Tableau1[[#This Row],[Prix unitaire AU KG
en EUROS HT
(PU HT)
(2) ]]</f>
        <v>0</v>
      </c>
      <c r="K100" s="15">
        <v>32</v>
      </c>
      <c r="L100" s="14">
        <f>Tableau1[[#This Row],[Prix unitaire AU KG
en EUROS HT
(PU HT)
(2) ]]*Tableau1[[#This Row],[Quantités AU KG pour une année
(non contractuelles) 
(3)]]</f>
        <v>0</v>
      </c>
      <c r="M100" s="14">
        <f>Tableau1[[#This Row],[Prix unitaire AU KG
en EUROS TTC
(PU TTC)]]*Tableau1[[#This Row],[Quantités AU KG pour une année
(non contractuelles) 
(3)]]</f>
        <v>0</v>
      </c>
      <c r="N100" s="42"/>
    </row>
    <row r="101" spans="1:14" ht="17.399999999999999" customHeight="1">
      <c r="A101" s="4">
        <v>7</v>
      </c>
      <c r="B101" s="43" t="str">
        <f>Tableau1[[#This Row],[Famille de prix]]&amp;"."&amp;COUNTIF(A$12:Tableau1[[#This Row],[Famille de prix]],Tableau1[[#This Row],[Famille de prix]])</f>
        <v>7.2</v>
      </c>
      <c r="C101" s="20" t="s">
        <v>111</v>
      </c>
      <c r="D101" s="62">
        <v>0.35</v>
      </c>
      <c r="E101" s="22" t="s">
        <v>20</v>
      </c>
      <c r="F101" s="66"/>
      <c r="G101" s="66"/>
      <c r="H101" s="14"/>
      <c r="I101" s="21"/>
      <c r="J101" s="14">
        <f>Tableau1[[#This Row],[Prix unitaire AU KG
en EUROS HT
(PU HT)
(2) ]]*Tableau1[[#This Row],[Taux de TVA (en %)]]+Tableau1[[#This Row],[Prix unitaire AU KG
en EUROS HT
(PU HT)
(2) ]]</f>
        <v>0</v>
      </c>
      <c r="K101" s="15">
        <v>14</v>
      </c>
      <c r="L101" s="14">
        <f>Tableau1[[#This Row],[Prix unitaire AU KG
en EUROS HT
(PU HT)
(2) ]]*Tableau1[[#This Row],[Quantités AU KG pour une année
(non contractuelles) 
(3)]]</f>
        <v>0</v>
      </c>
      <c r="M101" s="14">
        <f>Tableau1[[#This Row],[Prix unitaire AU KG
en EUROS TTC
(PU TTC)]]*Tableau1[[#This Row],[Quantités AU KG pour une année
(non contractuelles) 
(3)]]</f>
        <v>0</v>
      </c>
      <c r="N101" s="42"/>
    </row>
    <row r="102" spans="1:14">
      <c r="A102" s="16"/>
      <c r="B102" s="17"/>
      <c r="C102" s="18"/>
      <c r="D102" s="63"/>
      <c r="E102" s="18"/>
      <c r="F102" s="18"/>
      <c r="G102" s="18"/>
      <c r="H102" s="18"/>
      <c r="I102" s="18"/>
      <c r="J102" s="18"/>
      <c r="K102" s="11" t="s">
        <v>15</v>
      </c>
      <c r="L102" s="55">
        <f>SUBTOTAL(109,Tableau1[Total estimatif HT
(PU HT x quantités)
(3) pour une année])</f>
        <v>0</v>
      </c>
      <c r="M102" s="55">
        <f>SUBTOTAL(109,Tableau1[Total estimatif TTC
(PU TTC x quantités)
(3) pour une année])</f>
        <v>0</v>
      </c>
      <c r="N102" s="18"/>
    </row>
    <row r="103" spans="1:14">
      <c r="L103" s="3"/>
      <c r="M103" s="3"/>
    </row>
    <row r="104" spans="1:14" ht="13.2" customHeight="1"/>
  </sheetData>
  <mergeCells count="10">
    <mergeCell ref="A2:N2"/>
    <mergeCell ref="A1:N1"/>
    <mergeCell ref="A8:B8"/>
    <mergeCell ref="A10:J10"/>
    <mergeCell ref="C5:H5"/>
    <mergeCell ref="C6:H6"/>
    <mergeCell ref="A4:B4"/>
    <mergeCell ref="A5:B5"/>
    <mergeCell ref="A6:B6"/>
    <mergeCell ref="K10:M10"/>
  </mergeCells>
  <phoneticPr fontId="2" type="noConversion"/>
  <conditionalFormatting sqref="D17:G17 D50:G50 D78:G78 D99:G99 C13:G16 C18:G28 D29:G38 C30:F37 C39:G49 C51:G77 C100:G101 K12:K101 C4:D6 C79:G98">
    <cfRule type="expression" dxfId="46" priority="3">
      <formula>ISBLANK(C4)</formula>
    </cfRule>
  </conditionalFormatting>
  <conditionalFormatting sqref="K4:K5">
    <cfRule type="expression" dxfId="45" priority="5">
      <formula>ISBLANK(K4)</formula>
    </cfRule>
  </conditionalFormatting>
  <conditionalFormatting sqref="C8:D8 N12:N101 H12 H17 H29 H38 H50 H78 H99 I12:I101">
    <cfRule type="expression" dxfId="44" priority="6">
      <formula>ISBLANK(C8)</formula>
    </cfRule>
  </conditionalFormatting>
  <conditionalFormatting sqref="N12:N101">
    <cfRule type="containsText" dxfId="43" priority="1" operator="containsText" text="OUI">
      <formula>NOT(ISERROR(SEARCH("OUI",N12)))</formula>
    </cfRule>
  </conditionalFormatting>
  <dataValidations count="2">
    <dataValidation type="list" allowBlank="1" showInputMessage="1" showErrorMessage="1" sqref="C4:D4" xr:uid="{BB5595C5-6740-42C3-B12D-AECCE91BEF8E}">
      <formula1>"FOURNITURES,SERVICES,TRAVAUX"</formula1>
    </dataValidation>
    <dataValidation type="list" allowBlank="1" showInputMessage="1" showErrorMessage="1" sqref="N12:N101" xr:uid="{A5B7DFCA-8214-450A-9F8F-E250718234F5}">
      <formula1>"France,UE,HUE"</formula1>
    </dataValidation>
  </dataValidations>
  <printOptions horizontalCentered="1"/>
  <pageMargins left="0.19685039370078741" right="0.19685039370078741" top="0.9055118110236221" bottom="0.43307086614173229" header="0.15748031496062992" footer="0.19685039370078741"/>
  <pageSetup paperSize="9" scale="53" fitToHeight="0" orientation="landscape" r:id="rId1"/>
  <headerFooter>
    <oddHeader>&amp;L&amp;G</oddHeader>
    <oddFooter>&amp;L&amp;9&amp;K00-048&amp;F - &amp;A&amp;R&amp;9&amp;K00-048&amp;P/&amp;N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6D414-9568-4CB5-95C9-776F948A4B19}">
  <sheetPr>
    <tabColor theme="5"/>
    <pageSetUpPr fitToPage="1"/>
  </sheetPr>
  <dimension ref="A1:G29"/>
  <sheetViews>
    <sheetView showGridLines="0" topLeftCell="A19" zoomScaleNormal="100" zoomScaleSheetLayoutView="130" workbookViewId="0">
      <selection activeCell="F6" sqref="F6"/>
    </sheetView>
  </sheetViews>
  <sheetFormatPr baseColWidth="10" defaultColWidth="11.5546875" defaultRowHeight="14.4"/>
  <cols>
    <col min="1" max="1" width="15.21875" style="1" bestFit="1" customWidth="1"/>
    <col min="2" max="2" width="25.21875" style="1" customWidth="1"/>
    <col min="3" max="3" width="26.109375" style="1" customWidth="1"/>
    <col min="4" max="4" width="9.109375" style="1" customWidth="1"/>
    <col min="5" max="5" width="12.6640625" style="3" customWidth="1"/>
    <col min="6" max="6" width="15.33203125" style="9" customWidth="1"/>
    <col min="7" max="7" width="4.33203125" style="1" customWidth="1"/>
    <col min="8" max="16384" width="11.5546875" style="1"/>
  </cols>
  <sheetData>
    <row r="1" spans="1:7" s="6" customFormat="1" ht="21.6" customHeight="1">
      <c r="A1" s="77" t="s">
        <v>0</v>
      </c>
      <c r="B1" s="77"/>
      <c r="C1" s="77"/>
      <c r="D1" s="77"/>
      <c r="E1" s="77"/>
      <c r="F1" s="77"/>
      <c r="G1" s="77"/>
    </row>
    <row r="2" spans="1:7" s="6" customFormat="1" ht="29.4" customHeight="1">
      <c r="A2" s="78" t="s">
        <v>16</v>
      </c>
      <c r="B2" s="79"/>
      <c r="C2" s="79"/>
      <c r="D2" s="79"/>
      <c r="E2" s="79"/>
      <c r="F2" s="79"/>
      <c r="G2" s="80"/>
    </row>
    <row r="3" spans="1:7">
      <c r="E3" s="7"/>
    </row>
    <row r="4" spans="1:7" ht="28.8">
      <c r="A4" s="5" t="s">
        <v>2</v>
      </c>
      <c r="B4" s="81" t="str">
        <f>IF('BPU-DQE'!C4="","",'BPU-DQE'!C4)</f>
        <v>FOURNITURES</v>
      </c>
      <c r="C4" s="81"/>
      <c r="E4" s="8" t="s">
        <v>3</v>
      </c>
      <c r="F4" s="29">
        <f>'BPU-DQE'!K4</f>
        <v>2500</v>
      </c>
      <c r="G4" s="30" t="s">
        <v>4</v>
      </c>
    </row>
    <row r="5" spans="1:7" ht="37.200000000000003" customHeight="1">
      <c r="A5" s="5" t="s">
        <v>5</v>
      </c>
      <c r="B5" s="81" t="str">
        <f>IF('BPU-DQE'!C5="","",'BPU-DQE'!C5)</f>
        <v>FOURNITURE DE VIANDE FRAICHE ET CHARCUTERIE POUR LE CFA METROPOLITAIN CAMPUS DES METIERS</v>
      </c>
      <c r="C5" s="81"/>
      <c r="E5" s="8" t="s">
        <v>6</v>
      </c>
      <c r="F5" s="29">
        <f>'BPU-DQE'!K5</f>
        <v>49000</v>
      </c>
      <c r="G5" s="30" t="s">
        <v>4</v>
      </c>
    </row>
    <row r="6" spans="1:7" ht="36" customHeight="1">
      <c r="A6" s="5" t="s">
        <v>7</v>
      </c>
      <c r="B6" s="81" t="str">
        <f>IF('BPU-DQE'!C6="","",'BPU-DQE'!C6)</f>
        <v/>
      </c>
      <c r="C6" s="81"/>
      <c r="E6" s="7"/>
    </row>
    <row r="7" spans="1:7">
      <c r="A7" s="12"/>
      <c r="B7" s="5"/>
      <c r="C7" s="24" t="str">
        <f>IF('BPU-DQE'!C7="","",'BPU-DQE'!C7)</f>
        <v/>
      </c>
      <c r="E7" s="7"/>
    </row>
    <row r="8" spans="1:7">
      <c r="A8" s="12"/>
      <c r="B8" s="5"/>
      <c r="C8" s="24"/>
      <c r="E8" s="7"/>
    </row>
    <row r="9" spans="1:7">
      <c r="A9" s="12"/>
      <c r="B9" s="5"/>
      <c r="C9" s="24"/>
      <c r="E9" s="7"/>
    </row>
    <row r="10" spans="1:7">
      <c r="A10" s="76" t="s">
        <v>8</v>
      </c>
      <c r="B10" s="76"/>
      <c r="C10" s="24" t="str">
        <f>IF('BPU-DQE'!C8="","",'BPU-DQE'!C8)</f>
        <v/>
      </c>
      <c r="E10" s="1"/>
      <c r="F10" s="1"/>
    </row>
    <row r="11" spans="1:7">
      <c r="E11" s="7"/>
    </row>
    <row r="12" spans="1:7" ht="43.2">
      <c r="A12" s="31" t="s">
        <v>11</v>
      </c>
      <c r="B12" s="1" t="s">
        <v>121</v>
      </c>
      <c r="C12" s="1" t="s">
        <v>122</v>
      </c>
      <c r="E12" s="7"/>
    </row>
    <row r="13" spans="1:7">
      <c r="A13" s="33">
        <v>1</v>
      </c>
      <c r="B13" s="34">
        <v>5571.6802284000005</v>
      </c>
      <c r="C13" s="34">
        <v>5878.1226409620003</v>
      </c>
    </row>
    <row r="14" spans="1:7">
      <c r="A14" s="33">
        <v>2</v>
      </c>
      <c r="B14" s="34">
        <v>5281.4900266000004</v>
      </c>
      <c r="C14" s="34">
        <v>5571.9719780630012</v>
      </c>
    </row>
    <row r="15" spans="1:7">
      <c r="A15" s="33">
        <v>3</v>
      </c>
      <c r="B15" s="34">
        <v>4478.9066724000004</v>
      </c>
      <c r="C15" s="34">
        <v>4725.2465393820003</v>
      </c>
    </row>
    <row r="16" spans="1:7">
      <c r="A16" s="33">
        <v>4</v>
      </c>
      <c r="B16" s="34">
        <v>4371.7985791999999</v>
      </c>
      <c r="C16" s="34">
        <v>4612.2475010560001</v>
      </c>
    </row>
    <row r="17" spans="1:3">
      <c r="A17" s="33">
        <v>5</v>
      </c>
      <c r="B17" s="34">
        <v>3873.6935455999997</v>
      </c>
      <c r="C17" s="34">
        <v>4086.7466906079994</v>
      </c>
    </row>
    <row r="18" spans="1:3">
      <c r="A18" s="33">
        <v>6</v>
      </c>
      <c r="B18" s="34">
        <v>10899.671026400003</v>
      </c>
      <c r="C18" s="34">
        <v>11499.152932852001</v>
      </c>
    </row>
    <row r="19" spans="1:3">
      <c r="A19" s="33">
        <v>7</v>
      </c>
      <c r="B19" s="34">
        <v>1052.0008824000001</v>
      </c>
      <c r="C19" s="34">
        <v>1109.8609309320002</v>
      </c>
    </row>
    <row r="20" spans="1:3">
      <c r="A20" s="33" t="s">
        <v>17</v>
      </c>
      <c r="B20" s="34">
        <v>35529.24096100001</v>
      </c>
      <c r="C20" s="34">
        <v>37483.349213855006</v>
      </c>
    </row>
    <row r="21" spans="1:3">
      <c r="A21"/>
      <c r="B21"/>
      <c r="C21"/>
    </row>
    <row r="22" spans="1:3">
      <c r="A22" s="32"/>
      <c r="B22" s="32"/>
      <c r="C22" s="32"/>
    </row>
    <row r="23" spans="1:3">
      <c r="A23" s="32"/>
      <c r="B23" s="32"/>
      <c r="C23" s="32"/>
    </row>
    <row r="24" spans="1:3">
      <c r="A24" s="32"/>
      <c r="B24" s="32"/>
      <c r="C24" s="32"/>
    </row>
    <row r="25" spans="1:3">
      <c r="A25" s="32"/>
      <c r="B25" s="32"/>
      <c r="C25" s="32"/>
    </row>
    <row r="26" spans="1:3">
      <c r="A26" s="32"/>
      <c r="B26" s="32"/>
      <c r="C26" s="32"/>
    </row>
    <row r="27" spans="1:3">
      <c r="A27" s="32"/>
      <c r="B27" s="32"/>
      <c r="C27" s="32"/>
    </row>
    <row r="28" spans="1:3">
      <c r="A28" s="32"/>
      <c r="B28" s="32"/>
      <c r="C28" s="32"/>
    </row>
    <row r="29" spans="1:3">
      <c r="A29" s="32"/>
      <c r="B29" s="32"/>
      <c r="C29" s="32"/>
    </row>
  </sheetData>
  <mergeCells count="6">
    <mergeCell ref="A10:B10"/>
    <mergeCell ref="A1:G1"/>
    <mergeCell ref="A2:G2"/>
    <mergeCell ref="B4:C4"/>
    <mergeCell ref="B5:C5"/>
    <mergeCell ref="B6:C6"/>
  </mergeCells>
  <conditionalFormatting sqref="F4:F5">
    <cfRule type="expression" dxfId="11" priority="2">
      <formula>ISBLANK(F4)</formula>
    </cfRule>
  </conditionalFormatting>
  <printOptions horizontalCentered="1"/>
  <pageMargins left="0.19685039370078741" right="0.19685039370078741" top="0.9055118110236221" bottom="0.43307086614173229" header="0.15748031496062992" footer="0.19685039370078741"/>
  <pageSetup paperSize="9" fitToHeight="0" orientation="portrait" r:id="rId2"/>
  <headerFooter>
    <oddHeader>&amp;L&amp;G</oddHeader>
    <oddFooter>&amp;L&amp;9&amp;K00-048&amp;F - &amp;A&amp;R&amp;9&amp;K00-048&amp;P/&amp;N</oddFooter>
  </headerFooter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5D3B36006F1D4D8288560C60BCABA3" ma:contentTypeVersion="9" ma:contentTypeDescription="Crée un document." ma:contentTypeScope="" ma:versionID="2ca00c29f0e647afb3e0bfc215afc914">
  <xsd:schema xmlns:xsd="http://www.w3.org/2001/XMLSchema" xmlns:xs="http://www.w3.org/2001/XMLSchema" xmlns:p="http://schemas.microsoft.com/office/2006/metadata/properties" xmlns:ns2="809b089f-7c30-4a04-a784-bf88e015ce47" targetNamespace="http://schemas.microsoft.com/office/2006/metadata/properties" ma:root="true" ma:fieldsID="5f0440ae88b17872087c3e5082a6d60e" ns2:_="">
    <xsd:import namespace="809b089f-7c30-4a04-a784-bf88e015ce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He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b089f-7c30-4a04-a784-bf88e015ce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DateHeure" ma:index="16" nillable="true" ma:displayName="Date &amp; Heure " ma:format="DateTime" ma:internalName="DateHeur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Heure xmlns="809b089f-7c30-4a04-a784-bf88e015ce47" xsi:nil="true"/>
  </documentManagement>
</p:properties>
</file>

<file path=customXml/itemProps1.xml><?xml version="1.0" encoding="utf-8"?>
<ds:datastoreItem xmlns:ds="http://schemas.openxmlformats.org/officeDocument/2006/customXml" ds:itemID="{3D8CC344-89AA-485A-A9F5-D87C8EC4BC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C463AF-E5FD-49EC-9C4E-16264F423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b089f-7c30-4a04-a784-bf88e015ce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6F5C58-D824-44CF-9C02-EC23CF32BF01}">
  <ds:schemaRefs>
    <ds:schemaRef ds:uri="http://schemas.microsoft.com/office/2006/metadata/properties"/>
    <ds:schemaRef ds:uri="http://schemas.microsoft.com/office/infopath/2007/PartnerControls"/>
    <ds:schemaRef ds:uri="809b089f-7c30-4a04-a784-bf88e015ce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BPU-DQE</vt:lpstr>
      <vt:lpstr>Sous totaux familles - DQE</vt:lpstr>
      <vt:lpstr>'BPU-DQE'!Impression_des_titres</vt:lpstr>
      <vt:lpstr>'BPU-DQE'!Zone_d_impression</vt:lpstr>
      <vt:lpstr>'Sous totaux familles - DQE'!Zone_d_impression</vt:lpstr>
    </vt:vector>
  </TitlesOfParts>
  <Manager/>
  <Company>Metropole Aix Marseille Provence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DCP-SIDF</dc:creator>
  <cp:keywords/>
  <dc:description/>
  <cp:lastModifiedBy>RENOUX Chantal</cp:lastModifiedBy>
  <cp:revision/>
  <cp:lastPrinted>2026-04-30T14:01:08Z</cp:lastPrinted>
  <dcterms:created xsi:type="dcterms:W3CDTF">2024-10-07T14:26:53Z</dcterms:created>
  <dcterms:modified xsi:type="dcterms:W3CDTF">2026-06-23T15:08:18Z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0x0101000E5D3B36006F1D4D8288560C60BCABA3</vt:lpwstr>
  </property>
  <property fmtid="{D5CDD505-2E9C-101B-9397-08002B2CF9AE}" pid="3" name="MediaServiceImageTags">
    <vt:lpwstr/>
  </property>
  <property fmtid="{D5CDD505-2E9C-101B-9397-08002B2CF9AE}" pid="4" name="_dlc_DocIdItemGuid">
    <vt:lpwstr>d8441260-4dab-4af5-b64d-289dbc415e6a</vt:lpwstr>
  </property>
  <property fmtid="{D5CDD505-2E9C-101B-9397-08002B2CF9AE}" pid="5" name="xd_ProgID">
    <vt:lpwstr/>
  </property>
  <property fmtid="{D5CDD505-2E9C-101B-9397-08002B2CF9AE}" pid="6" name="_dlc_DocId">
    <vt:lpwstr>N44FRXNUF2VE-730391652-12241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dlc_DocIdUrl">
    <vt:lpwstr>https://cumpm1.sharepoint.com/DCP-MAMP/_layouts/15/DocIdRedir.aspx?ID=N44FRXNUF2VE-730391652-12241, N44FRXNUF2VE-730391652-12241</vt:lpwstr>
  </property>
  <property fmtid="{D5CDD505-2E9C-101B-9397-08002B2CF9AE}" pid="12" name="xd_Signature">
    <vt:bool>false</vt:bool>
  </property>
  <property fmtid="{D5CDD505-2E9C-101B-9397-08002B2CF9AE}" pid="13" name="_SourceUrl">
    <vt:lpwstr/>
  </property>
  <property fmtid="{D5CDD505-2E9C-101B-9397-08002B2CF9AE}" pid="14" name="_SharedFileIndex">
    <vt:lpwstr/>
  </property>
</Properties>
</file>