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c-bleu.mpm.fr\MPM-DCP-Metro\DECHET-PROPRETE\2026\73260099_num-marche_Broyage Aix Salon\01-CONS\00-DCE\73260099_DCE_V5\"/>
    </mc:Choice>
  </mc:AlternateContent>
  <xr:revisionPtr revIDLastSave="0" documentId="13_ncr:1_{14DFE091-705F-4972-B7D1-C4DF7866CD2E}" xr6:coauthVersionLast="47" xr6:coauthVersionMax="47" xr10:uidLastSave="{00000000-0000-0000-0000-000000000000}"/>
  <bookViews>
    <workbookView xWindow="-28920" yWindow="-120" windowWidth="29040" windowHeight="15720" xr2:uid="{5A11E362-7F87-49FD-92A5-D51F3D6ECC37}"/>
  </bookViews>
  <sheets>
    <sheet name="BPU_DQE_Lot 1" sheetId="3" r:id="rId1"/>
    <sheet name="Liste" sheetId="2" state="hidden" r:id="rId2"/>
  </sheets>
  <definedNames>
    <definedName name="_xlnm.Print_Titles" localSheetId="0">'BPU_DQE_Lot 1'!$11:$13</definedName>
    <definedName name="_xlnm.Print_Area" localSheetId="0">'BPU_DQE_Lot 1'!$A$11:$F$20</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3" l="1"/>
  <c r="F19" i="3"/>
  <c r="F18" i="3"/>
  <c r="F17" i="3"/>
  <c r="F16" i="3"/>
  <c r="F20" i="3" s="1"/>
  <c r="F21" i="3" s="1"/>
  <c r="F14" i="3"/>
  <c r="F2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HBR</author>
  </authors>
  <commentList>
    <comment ref="B9" authorId="0" shapeId="0" xr:uid="{1717945C-235C-44B4-A84E-8D440ACC00B3}">
      <text>
        <r>
          <rPr>
            <sz val="9"/>
            <color indexed="81"/>
            <rFont val="Tahoma"/>
            <family val="2"/>
          </rPr>
          <t>Candidat : compléter les cases en jaune</t>
        </r>
      </text>
    </comment>
  </commentList>
</comments>
</file>

<file path=xl/sharedStrings.xml><?xml version="1.0" encoding="utf-8"?>
<sst xmlns="http://schemas.openxmlformats.org/spreadsheetml/2006/main" count="41" uniqueCount="38">
  <si>
    <t>HT</t>
  </si>
  <si>
    <t>Code</t>
  </si>
  <si>
    <t xml:space="preserve">Unité </t>
  </si>
  <si>
    <t>FOURNITURES</t>
  </si>
  <si>
    <t>SERVICES</t>
  </si>
  <si>
    <r>
      <rPr>
        <sz val="11"/>
        <color rgb="FF0070C0"/>
        <rFont val="Calibri"/>
        <family val="2"/>
      </rPr>
      <t xml:space="preserve">Opération de broyage des déchets verts et de sensibilisation des habitants à la gestion autonome des déchets verts
</t>
    </r>
    <r>
      <rPr>
        <i/>
        <sz val="11"/>
        <color rgb="FF000000"/>
        <rFont val="Calibri"/>
        <family val="2"/>
      </rPr>
      <t xml:space="preserve">(comprend la main d'oeuvre, la fourniture du broyeur, les frais de déplacements, de mise en place, la distribution de sacs en papier Kraft , la sécurisation, l'impression, la fourniture et le remplissage des questionnaires, le nettoyage de la zone et le compte-rendu de l'opération)
</t>
    </r>
    <r>
      <rPr>
        <b/>
        <sz val="11"/>
        <color rgb="FF000000"/>
        <rFont val="Calibri"/>
        <family val="2"/>
      </rPr>
      <t>Du lundi au samedi</t>
    </r>
  </si>
  <si>
    <r>
      <rPr>
        <sz val="11"/>
        <color rgb="FF0070C0"/>
        <rFont val="Calibri"/>
        <family val="2"/>
      </rPr>
      <t xml:space="preserve">Opération de broyage des déchets verts et de sensibilisation des habitants à la gestion autonome des déchets verts
</t>
    </r>
    <r>
      <rPr>
        <i/>
        <sz val="11"/>
        <color theme="1"/>
        <rFont val="Calibri"/>
        <family val="2"/>
      </rPr>
      <t>(comprend la main d'oeuvre, la fourniture du broyeur, les frais de déplacements, de mise en place, la distribution de sacs en papier Kraft, la sécurisation, l'impression, la fourniture et le remplissage des questionnaires, le nettoyage de la zone et le compte-rendu de l'opération)</t>
    </r>
    <r>
      <rPr>
        <sz val="11"/>
        <color theme="1"/>
        <rFont val="Calibri"/>
        <family val="2"/>
      </rPr>
      <t xml:space="preserve">
</t>
    </r>
    <r>
      <rPr>
        <b/>
        <sz val="11"/>
        <color theme="1"/>
        <rFont val="Calibri"/>
        <family val="2"/>
      </rPr>
      <t>Du lundi au samedi</t>
    </r>
  </si>
  <si>
    <t>Livraison et dépôt du broyat résiduel dans un rayon de 30 km autour du site de l'opération</t>
  </si>
  <si>
    <t>Impression, fourniture et distribution d'un fascicule sur la réduction des déchets verts - format A5 - couleur - 1 feuillet recto-verso - Papier recyclé (à partir d'un visuel fourni par la Métropole)</t>
  </si>
  <si>
    <r>
      <rPr>
        <sz val="11"/>
        <color rgb="FF0070C0"/>
        <rFont val="Calibri"/>
        <family val="2"/>
      </rPr>
      <t xml:space="preserve">Fourniture d'un drapeau de type </t>
    </r>
    <r>
      <rPr>
        <i/>
        <sz val="10"/>
        <color rgb="FF0070C0"/>
        <rFont val="Arial"/>
        <family val="2"/>
      </rPr>
      <t>flying banner</t>
    </r>
    <r>
      <rPr>
        <sz val="11"/>
        <color theme="1"/>
        <rFont val="Calibri"/>
        <family val="2"/>
      </rPr>
      <t xml:space="preserve"> ou oriflamme avec pied, hauteur 3 mètres, pour usage extérieur (à partir d'un visuel fourni par la Métropole)</t>
    </r>
  </si>
  <si>
    <t>Fourniture et stockage de sac en papier Kraft (lot de 100 sacs)</t>
  </si>
  <si>
    <t>TVA</t>
  </si>
  <si>
    <t>Total HT</t>
  </si>
  <si>
    <t>TOTAL TTC</t>
  </si>
  <si>
    <t>Forfait</t>
  </si>
  <si>
    <t>L'unité</t>
  </si>
  <si>
    <t>Le lot</t>
  </si>
  <si>
    <t>METROPOLE AIX-MARSEILLE-PROVENCE</t>
  </si>
  <si>
    <t>BPU_DQU_fournitures_et_service – V1.2 du 05/11/2024</t>
  </si>
  <si>
    <t>Bordereau de Prix Unitaires (BPU) - Détail Quantitatif Estimatif (DQE)</t>
  </si>
  <si>
    <t xml:space="preserve">ACCORD-CADRE DE </t>
  </si>
  <si>
    <t>Montant minimum :</t>
  </si>
  <si>
    <t>OBJET :</t>
  </si>
  <si>
    <t>Montant maximum :</t>
  </si>
  <si>
    <t xml:space="preserve">LOT N° : </t>
  </si>
  <si>
    <t>INTITULÉ LOT :</t>
  </si>
  <si>
    <t>Nom société :</t>
  </si>
  <si>
    <t>Lot 1</t>
  </si>
  <si>
    <t>PRESTATIONS DE SERVICE DE BROYAGE ET DE SENSIBILISATION A LA GESTION DES DECHETS VERTS DES HABITANTS</t>
  </si>
  <si>
    <t>Prestations de service de broyage des déchets verts et de sensibilisation à la gestion des déchets verts sur le secteur d'Aix-en-Provence</t>
  </si>
  <si>
    <t>une journée (8 heures d'animation sur site)</t>
  </si>
  <si>
    <t>une demi-journée (4 heures d'animation sur site)</t>
  </si>
  <si>
    <t xml:space="preserve">Désignation
</t>
  </si>
  <si>
    <r>
      <t xml:space="preserve">BPU
</t>
    </r>
    <r>
      <rPr>
        <i/>
        <sz val="8"/>
        <color theme="1"/>
        <rFont val="Calibri"/>
        <family val="2"/>
        <scheme val="minor"/>
      </rPr>
      <t xml:space="preserve">
(1) Seuls les prix unitaires sont contractuels</t>
    </r>
  </si>
  <si>
    <r>
      <t xml:space="preserve">Prix unitaire
en EUROS HT
(PU HT)
</t>
    </r>
    <r>
      <rPr>
        <i/>
        <sz val="8"/>
        <color theme="1"/>
        <rFont val="Calibri"/>
        <family val="2"/>
        <scheme val="minor"/>
      </rPr>
      <t>(1)</t>
    </r>
  </si>
  <si>
    <r>
      <t xml:space="preserve">DQE
</t>
    </r>
    <r>
      <rPr>
        <i/>
        <sz val="8"/>
        <color theme="1"/>
        <rFont val="Calibri"/>
        <family val="2"/>
        <scheme val="minor"/>
      </rPr>
      <t>(2) Les quantités et montants totaux sont estimatifs et n'ont pas de valeur contractuelle</t>
    </r>
  </si>
  <si>
    <r>
      <t xml:space="preserve">Quantités 
</t>
    </r>
    <r>
      <rPr>
        <i/>
        <sz val="8"/>
        <color theme="1"/>
        <rFont val="Calibri"/>
        <family val="2"/>
        <scheme val="minor"/>
      </rPr>
      <t>(non contractuelles) 
(2)</t>
    </r>
  </si>
  <si>
    <r>
      <t xml:space="preserve">Total estimatif HT
</t>
    </r>
    <r>
      <rPr>
        <i/>
        <sz val="8"/>
        <color theme="1"/>
        <rFont val="Calibri"/>
        <family val="2"/>
        <scheme val="minor"/>
      </rPr>
      <t>(PU HT x quantités)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</si>
</sst>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i/>
      <sz val="8"/>
      <color theme="1"/>
      <name val="Calibri"/>
      <family val="2"/>
      <scheme val="minor"/>
    </font>
    <font>
      <sz val="9"/>
      <color indexed="81"/>
      <name val="Tahoma"/>
      <family val="2"/>
    </font>
    <font>
      <b/>
      <sz val="14"/>
      <color theme="1"/>
      <name val="Calibri"/>
      <family val="2"/>
      <scheme val="minor"/>
    </font>
    <font>
      <b/>
      <sz val="11"/>
      <color rgb="FF0070C0"/>
      <name val="Calibri"/>
      <family val="2"/>
      <scheme val="minor"/>
    </font>
    <font>
      <sz val="11"/>
      <color rgb="FF0070C0"/>
      <name val="Calibri"/>
      <family val="2"/>
      <scheme val="minor"/>
    </font>
    <font>
      <b/>
      <sz val="11"/>
      <name val="Calibri"/>
      <family val="2"/>
      <scheme val="minor"/>
    </font>
    <font>
      <sz val="11"/>
      <name val="Calibri"/>
      <family val="2"/>
      <scheme val="minor"/>
    </font>
    <font>
      <sz val="11"/>
      <color rgb="FF0070C0"/>
      <name val="Calibri"/>
      <family val="2"/>
    </font>
    <font>
      <i/>
      <sz val="11"/>
      <color rgb="FF000000"/>
      <name val="Calibri"/>
      <family val="2"/>
    </font>
    <font>
      <b/>
      <sz val="11"/>
      <color rgb="FF000000"/>
      <name val="Calibri"/>
      <family val="2"/>
    </font>
    <font>
      <i/>
      <sz val="11"/>
      <color theme="1"/>
      <name val="Calibri"/>
      <family val="2"/>
    </font>
    <font>
      <sz val="11"/>
      <color theme="1"/>
      <name val="Calibri"/>
      <family val="2"/>
    </font>
    <font>
      <b/>
      <sz val="11"/>
      <color theme="1"/>
      <name val="Calibri"/>
      <family val="2"/>
    </font>
    <font>
      <i/>
      <sz val="10"/>
      <color rgb="FF0070C0"/>
      <name val="Arial"/>
      <family val="2"/>
    </font>
    <font>
      <b/>
      <sz val="6"/>
      <color theme="0" tint="-0.249977111117893"/>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5"/>
        <bgColor indexed="64"/>
      </patternFill>
    </fill>
  </fills>
  <borders count="8">
    <border>
      <left/>
      <right/>
      <top/>
      <bottom/>
      <diagonal/>
    </border>
    <border>
      <left/>
      <right style="thin">
        <color rgb="FF002060"/>
      </right>
      <top/>
      <bottom/>
      <diagonal/>
    </border>
    <border>
      <left style="thin">
        <color rgb="FF002060"/>
      </left>
      <right style="thin">
        <color rgb="FF002060"/>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2" fillId="0" borderId="6" xfId="0" applyFont="1" applyBorder="1" applyAlignment="1">
      <alignment horizontal="left" vertical="center" wrapText="1"/>
    </xf>
    <xf numFmtId="0" fontId="0" fillId="2" borderId="7" xfId="0" applyFill="1" applyBorder="1" applyAlignment="1">
      <alignment vertical="center" wrapText="1"/>
    </xf>
    <xf numFmtId="10" fontId="1" fillId="2" borderId="7" xfId="0" applyNumberFormat="1" applyFont="1" applyFill="1" applyBorder="1" applyAlignment="1">
      <alignment horizontal="center" vertical="center" wrapText="1"/>
    </xf>
    <xf numFmtId="164" fontId="0" fillId="2" borderId="2" xfId="0" applyNumberFormat="1" applyFill="1" applyBorder="1" applyAlignment="1">
      <alignment horizontal="center" vertical="center" wrapText="1"/>
    </xf>
    <xf numFmtId="164" fontId="0" fillId="0" borderId="7" xfId="0" applyNumberFormat="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164" fontId="0" fillId="0" borderId="0" xfId="0" applyNumberFormat="1" applyAlignment="1">
      <alignment vertical="center" wrapText="1"/>
    </xf>
    <xf numFmtId="0" fontId="2" fillId="0" borderId="0" xfId="0" applyFont="1" applyAlignment="1">
      <alignment vertical="center" wrapText="1"/>
    </xf>
    <xf numFmtId="164" fontId="1" fillId="0" borderId="0" xfId="0" applyNumberFormat="1" applyFont="1" applyAlignment="1">
      <alignment horizontal="center" vertical="center" wrapText="1"/>
    </xf>
    <xf numFmtId="10" fontId="4" fillId="0" borderId="0" xfId="0" applyNumberFormat="1" applyFont="1" applyAlignment="1">
      <alignment vertical="center" wrapText="1"/>
    </xf>
    <xf numFmtId="0" fontId="5" fillId="0" borderId="0" xfId="0" applyFont="1" applyAlignment="1">
      <alignment horizontal="left" vertical="center" wrapText="1"/>
    </xf>
    <xf numFmtId="0" fontId="0" fillId="2" borderId="2" xfId="0" applyFill="1" applyBorder="1" applyAlignment="1">
      <alignment horizontal="center" vertical="center" wrapText="1"/>
    </xf>
    <xf numFmtId="0" fontId="0" fillId="0" borderId="0" xfId="0" applyAlignment="1">
      <alignment horizontal="right" vertical="center" wrapText="1"/>
    </xf>
    <xf numFmtId="0" fontId="9" fillId="0" borderId="0" xfId="0" applyFont="1" applyAlignment="1">
      <alignment vertical="center" wrapText="1"/>
    </xf>
    <xf numFmtId="164" fontId="9" fillId="0" borderId="2" xfId="0" applyNumberFormat="1" applyFont="1" applyBorder="1" applyAlignment="1">
      <alignment vertical="center" wrapText="1"/>
    </xf>
    <xf numFmtId="0" fontId="0" fillId="3" borderId="1" xfId="0" applyFill="1" applyBorder="1" applyAlignment="1">
      <alignment vertical="center" wrapText="1"/>
    </xf>
    <xf numFmtId="0" fontId="0" fillId="3" borderId="2" xfId="0" applyFill="1" applyBorder="1" applyAlignment="1">
      <alignment vertical="center" wrapText="1"/>
    </xf>
    <xf numFmtId="0" fontId="8" fillId="0" borderId="0" xfId="0" applyFont="1" applyAlignment="1">
      <alignment horizontal="left" vertical="center" wrapText="1"/>
    </xf>
    <xf numFmtId="0" fontId="9" fillId="0" borderId="2" xfId="0" applyFont="1" applyBorder="1" applyAlignment="1">
      <alignment horizontal="center" vertical="center" wrapText="1"/>
    </xf>
    <xf numFmtId="0" fontId="10" fillId="0" borderId="0" xfId="0" applyFont="1" applyAlignment="1">
      <alignment horizontal="left" vertical="center" wrapText="1"/>
    </xf>
    <xf numFmtId="164" fontId="1" fillId="0" borderId="0" xfId="0" applyNumberFormat="1" applyFont="1" applyAlignment="1">
      <alignment horizontal="right" vertical="top" wrapText="1"/>
    </xf>
    <xf numFmtId="10" fontId="3" fillId="0" borderId="0" xfId="0" applyNumberFormat="1" applyFont="1" applyAlignment="1">
      <alignment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164" fontId="0" fillId="0" borderId="2" xfId="0" applyNumberFormat="1" applyBorder="1" applyAlignment="1">
      <alignment horizontal="center" vertical="top" wrapText="1"/>
    </xf>
    <xf numFmtId="0" fontId="0" fillId="4" borderId="2" xfId="0" applyFill="1" applyBorder="1" applyAlignment="1">
      <alignment horizontal="center" vertical="top" wrapText="1"/>
    </xf>
    <xf numFmtId="164" fontId="0" fillId="4" borderId="2" xfId="0" applyNumberFormat="1" applyFill="1" applyBorder="1" applyAlignment="1">
      <alignment horizontal="center" vertical="top" wrapText="1"/>
    </xf>
    <xf numFmtId="0" fontId="19" fillId="0" borderId="0" xfId="0" applyFont="1" applyAlignment="1">
      <alignment vertical="center" wrapText="1"/>
    </xf>
    <xf numFmtId="0" fontId="1" fillId="0" borderId="0" xfId="0" applyFont="1" applyAlignment="1">
      <alignment vertical="center" wrapText="1"/>
    </xf>
    <xf numFmtId="0" fontId="7" fillId="0" borderId="0" xfId="0" applyFont="1" applyAlignment="1">
      <alignment vertical="center" wrapText="1"/>
    </xf>
    <xf numFmtId="0" fontId="10" fillId="0" borderId="0" xfId="0" applyFont="1" applyAlignment="1">
      <alignment horizontal="center" vertical="center" wrapText="1"/>
    </xf>
    <xf numFmtId="0" fontId="11" fillId="0" borderId="0" xfId="0" applyFont="1" applyAlignment="1">
      <alignment vertical="center" wrapText="1"/>
    </xf>
    <xf numFmtId="0" fontId="0" fillId="0" borderId="2" xfId="0" applyBorder="1" applyAlignment="1">
      <alignment horizontal="center" vertical="center" wrapText="1"/>
    </xf>
    <xf numFmtId="0" fontId="1" fillId="0" borderId="0" xfId="0" applyFont="1" applyAlignment="1">
      <alignment horizontal="left" vertical="top"/>
    </xf>
    <xf numFmtId="3" fontId="9"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2" fillId="0" borderId="4" xfId="0" applyFont="1" applyBorder="1" applyAlignment="1">
      <alignment horizontal="center" vertical="center" wrapText="1"/>
    </xf>
  </cellXfs>
  <cellStyles count="1">
    <cellStyle name="Normal" xfId="0" builtinId="0"/>
  </cellStyles>
  <dxfs count="21">
    <dxf>
      <numFmt numFmtId="164"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right style="thin">
          <color rgb="FF002060"/>
        </right>
        <top/>
        <bottom/>
      </border>
    </dxf>
    <dxf>
      <fill>
        <patternFill>
          <bgColor theme="9" tint="0.79998168889431442"/>
        </patternFill>
      </fill>
    </dxf>
    <dxf>
      <fill>
        <patternFill>
          <bgColor theme="7" tint="0.79998168889431442"/>
        </patternFill>
      </fill>
    </dxf>
    <dxf>
      <fill>
        <patternFill>
          <bgColor theme="9" tint="0.79998168889431442"/>
        </patternFill>
      </fill>
    </dxf>
    <dxf>
      <fill>
        <patternFill patternType="solid">
          <fgColor rgb="FFE2EFD9"/>
          <bgColor rgb="FFE2EFD9"/>
        </patternFill>
      </fill>
    </dxf>
    <dxf>
      <fill>
        <patternFill>
          <bgColor theme="7" tint="0.79998168889431442"/>
        </patternFill>
      </fill>
    </dxf>
    <dxf>
      <fill>
        <patternFill>
          <bgColor theme="9" tint="0.79998168889431442"/>
        </patternFill>
      </fill>
    </dxf>
    <dxf>
      <font>
        <b val="0"/>
        <i val="0"/>
        <strike val="0"/>
        <condense val="0"/>
        <extend val="0"/>
        <outline val="0"/>
        <shadow val="0"/>
        <u val="none"/>
        <vertAlign val="baseline"/>
        <sz val="11"/>
        <color rgb="FF0070C0"/>
        <name val="Calibri"/>
        <family val="2"/>
        <scheme val="minor"/>
      </font>
      <numFmt numFmtId="164" formatCode="#,##0.00\ &quot;€&quot;"/>
      <alignment horizontal="general"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minor"/>
      </font>
      <numFmt numFmtId="3" formatCode="#,##0"/>
      <fill>
        <patternFill patternType="none">
          <fgColor indexed="64"/>
          <bgColor auto="1"/>
        </patternFill>
      </fill>
      <alignment horizontal="center"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minor"/>
      </font>
      <numFmt numFmtId="164" formatCode="#,##0.00\ &quot;€&quot;"/>
      <alignment horizontal="general"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minor"/>
      </font>
      <alignment horizontal="center"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none"/>
      </font>
      <alignment horizontal="left" vertical="center" textRotation="0" wrapText="1" indent="0" justifyLastLine="0" shrinkToFit="0" readingOrder="0"/>
      <border diagonalUp="0" diagonalDown="0" outline="0">
        <left style="thin">
          <color rgb="FF002060"/>
        </left>
        <right style="thin">
          <color rgb="FF000000"/>
        </right>
        <top style="thin">
          <color rgb="FF000000"/>
        </top>
        <bottom style="thin">
          <color rgb="FF000000"/>
        </bottom>
      </border>
    </dxf>
    <dxf>
      <numFmt numFmtId="0" formatCode="General"/>
      <alignment horizontal="center" vertical="center" textRotation="0" wrapText="1" indent="0" justifyLastLine="0" shrinkToFit="0" readingOrder="0"/>
      <border diagonalUp="0" diagonalDown="0" outline="0">
        <left style="thin">
          <color rgb="FF002060"/>
        </left>
        <right style="thin">
          <color rgb="FF002060"/>
        </right>
        <top/>
        <bottom/>
      </border>
    </dxf>
    <dxf>
      <border diagonalUp="0" diagonalDown="0">
        <left/>
        <right/>
        <top/>
        <bottom/>
      </border>
    </dxf>
    <dxf>
      <alignment horizontal="general" vertical="center" textRotation="0" wrapText="1" indent="0" justifyLastLine="0" shrinkToFit="0" readingOrder="0"/>
    </dxf>
    <dxf>
      <alignment horizontal="center" vertical="top" textRotation="0" wrapText="1" indent="0" justifyLastLine="0" shrinkToFit="0" readingOrder="0"/>
      <border diagonalUp="0" diagonalDown="0">
        <left style="thin">
          <color rgb="FF002060"/>
        </left>
        <right style="thin">
          <color rgb="FF002060"/>
        </right>
        <top/>
        <bottom/>
        <vertical style="thin">
          <color rgb="FF002060"/>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3A017C-D895-4BB2-AC08-36C8869D51EA}" name="Tableau13" displayName="Tableau13" ref="A13:F20" totalsRowCount="1" headerRowDxfId="20" dataDxfId="19" tableBorderDxfId="18">
  <autoFilter ref="A13:F19" xr:uid="{673FC4CE-652E-428B-B249-E12B3A0A604D}"/>
  <tableColumns count="6">
    <tableColumn id="11" xr3:uid="{B637D934-210C-4F19-9075-835B67C462EE}" name="Code" dataDxfId="17" totalsRowDxfId="5">
      <calculatedColumnFormula>#REF!&amp;"."&amp;COUNTIF(#REF!:#REF!,#REF!)</calculatedColumnFormula>
    </tableColumn>
    <tableColumn id="2" xr3:uid="{367E787E-8316-4C97-A3BD-15E787B29E5C}" name="Désignation_x000a_" dataDxfId="16" totalsRowDxfId="4"/>
    <tableColumn id="3" xr3:uid="{18A10CC4-C443-4B9A-9EA6-83734FABC2CB}" name="Unité " dataDxfId="15" totalsRowDxfId="3"/>
    <tableColumn id="4" xr3:uid="{C036D8BE-4A2B-4EC6-9440-5C61DA9A5FF5}" name="Prix unitaire_x000a_en EUROS HT_x000a_(PU HT)_x000a_(1)" dataDxfId="14" totalsRowDxfId="2"/>
    <tableColumn id="5" xr3:uid="{7A1C0EBA-93E6-4408-983B-53C714DDD30F}" name="Quantités _x000a_(non contractuelles) _x000a_(2)" totalsRowLabel="Total HT" dataDxfId="13" totalsRowDxfId="1"/>
    <tableColumn id="6" xr3:uid="{7CCB6111-9406-4C86-AEAC-A16648148ACD}" name="Total estimatif HT_x000a_(PU HT x quantités)_x000a_(2)" totalsRowFunction="sum" dataDxfId="12" totalsRowDxfId="0">
      <calculatedColumnFormula>Tableau13[[#This Row],[Prix unitaire
en EUROS HT
(PU HT)
(1)]]*Tableau13[[#This Row],[Quantités 
(non contractuelles) 
(2)]]</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47F5E-0D94-4A57-A140-A213397AF362}">
  <sheetPr>
    <tabColor theme="4"/>
    <pageSetUpPr fitToPage="1"/>
  </sheetPr>
  <dimension ref="A1:G22"/>
  <sheetViews>
    <sheetView showGridLines="0" tabSelected="1" topLeftCell="A5" zoomScaleNormal="100" zoomScaleSheetLayoutView="130" workbookViewId="0">
      <selection activeCell="J13" sqref="J13"/>
    </sheetView>
  </sheetViews>
  <sheetFormatPr baseColWidth="10" defaultColWidth="11.5703125" defaultRowHeight="15" x14ac:dyDescent="0.25"/>
  <cols>
    <col min="1" max="1" width="27.5703125" style="6" customWidth="1"/>
    <col min="2" max="2" width="72.85546875" style="6" customWidth="1"/>
    <col min="3" max="3" width="28.42578125" style="6" customWidth="1"/>
    <col min="4" max="4" width="22.5703125" style="6" customWidth="1"/>
    <col min="5" max="5" width="20.85546875" style="11" customWidth="1"/>
    <col min="6" max="6" width="21.140625" style="6" customWidth="1"/>
    <col min="7" max="16384" width="11.5703125" style="6"/>
  </cols>
  <sheetData>
    <row r="1" spans="1:7" s="9" customFormat="1" ht="21.6" customHeight="1" x14ac:dyDescent="0.25">
      <c r="A1" s="39" t="s">
        <v>17</v>
      </c>
      <c r="B1" s="39"/>
      <c r="C1" s="39"/>
      <c r="D1" s="39"/>
      <c r="E1" s="39"/>
      <c r="F1" s="29" t="s">
        <v>18</v>
      </c>
      <c r="G1" s="31"/>
    </row>
    <row r="2" spans="1:7" s="9" customFormat="1" ht="29.45" customHeight="1" x14ac:dyDescent="0.25">
      <c r="A2" s="39" t="s">
        <v>19</v>
      </c>
      <c r="B2" s="39"/>
      <c r="C2" s="39"/>
      <c r="D2" s="39"/>
      <c r="E2" s="39"/>
      <c r="F2" s="31"/>
      <c r="G2" s="31"/>
    </row>
    <row r="3" spans="1:7" x14ac:dyDescent="0.25">
      <c r="E3" s="6"/>
      <c r="F3" s="10"/>
      <c r="G3" s="11"/>
    </row>
    <row r="4" spans="1:7" ht="28.5" customHeight="1" x14ac:dyDescent="0.25">
      <c r="A4" s="30" t="s">
        <v>20</v>
      </c>
      <c r="B4" s="32" t="s">
        <v>4</v>
      </c>
      <c r="C4" s="21"/>
      <c r="D4" s="35" t="s">
        <v>21</v>
      </c>
      <c r="E4" s="22">
        <v>10000</v>
      </c>
      <c r="F4" s="23" t="s">
        <v>0</v>
      </c>
    </row>
    <row r="5" spans="1:7" ht="28.9" customHeight="1" x14ac:dyDescent="0.25">
      <c r="A5" s="30" t="s">
        <v>22</v>
      </c>
      <c r="B5" s="40" t="s">
        <v>28</v>
      </c>
      <c r="C5" s="40"/>
      <c r="D5" s="35" t="s">
        <v>23</v>
      </c>
      <c r="E5" s="22">
        <v>176000</v>
      </c>
      <c r="F5" s="23" t="s">
        <v>0</v>
      </c>
    </row>
    <row r="6" spans="1:7" x14ac:dyDescent="0.25">
      <c r="A6" s="30" t="s">
        <v>24</v>
      </c>
      <c r="B6" s="40" t="s">
        <v>27</v>
      </c>
      <c r="C6" s="40"/>
      <c r="D6" s="33"/>
      <c r="E6" s="6"/>
      <c r="F6" s="8"/>
      <c r="G6" s="11"/>
    </row>
    <row r="7" spans="1:7" ht="36.75" customHeight="1" x14ac:dyDescent="0.25">
      <c r="A7" s="30" t="s">
        <v>25</v>
      </c>
      <c r="B7" s="40" t="s">
        <v>29</v>
      </c>
      <c r="C7" s="40"/>
      <c r="D7" s="33"/>
      <c r="E7" s="6"/>
      <c r="F7" s="8"/>
      <c r="G7" s="11"/>
    </row>
    <row r="8" spans="1:7" x14ac:dyDescent="0.25">
      <c r="A8" s="14"/>
      <c r="B8" s="15"/>
      <c r="C8" s="15"/>
      <c r="D8" s="15"/>
      <c r="E8" s="6"/>
      <c r="F8" s="8"/>
      <c r="G8" s="11"/>
    </row>
    <row r="9" spans="1:7" ht="17.45" customHeight="1" x14ac:dyDescent="0.25">
      <c r="A9" s="30" t="s">
        <v>26</v>
      </c>
      <c r="B9" s="19"/>
      <c r="C9" s="15"/>
      <c r="D9" s="15"/>
      <c r="E9" s="6"/>
      <c r="F9" s="8"/>
      <c r="G9" s="11"/>
    </row>
    <row r="10" spans="1:7" ht="18" customHeight="1" x14ac:dyDescent="0.25">
      <c r="D10" s="12"/>
      <c r="E10" s="12"/>
      <c r="F10" s="12"/>
      <c r="G10" s="12"/>
    </row>
    <row r="11" spans="1:7" ht="18" customHeight="1" x14ac:dyDescent="0.25">
      <c r="D11" s="12"/>
      <c r="E11" s="12"/>
    </row>
    <row r="12" spans="1:7" ht="40.15" customHeight="1" x14ac:dyDescent="0.25">
      <c r="A12" s="37" t="s">
        <v>33</v>
      </c>
      <c r="B12" s="41"/>
      <c r="C12" s="41"/>
      <c r="D12" s="41"/>
      <c r="E12" s="37" t="s">
        <v>35</v>
      </c>
      <c r="F12" s="38"/>
    </row>
    <row r="13" spans="1:7" s="7" customFormat="1" ht="56.25" x14ac:dyDescent="0.25">
      <c r="A13" s="24" t="s">
        <v>1</v>
      </c>
      <c r="B13" s="25" t="s">
        <v>32</v>
      </c>
      <c r="C13" s="25" t="s">
        <v>2</v>
      </c>
      <c r="D13" s="26" t="s">
        <v>34</v>
      </c>
      <c r="E13" s="27" t="s">
        <v>36</v>
      </c>
      <c r="F13" s="28" t="s">
        <v>37</v>
      </c>
    </row>
    <row r="14" spans="1:7" ht="105" x14ac:dyDescent="0.25">
      <c r="A14" s="34">
        <v>1</v>
      </c>
      <c r="B14" s="1" t="s">
        <v>5</v>
      </c>
      <c r="C14" s="20" t="s">
        <v>30</v>
      </c>
      <c r="D14" s="16"/>
      <c r="E14" s="36">
        <v>35</v>
      </c>
      <c r="F14" s="16">
        <f>Tableau13[[#This Row],[Prix unitaire
en EUROS HT
(PU HT)
(1)]]*Tableau13[[#This Row],[Quantités 
(non contractuelles) 
(2)]]</f>
        <v>0</v>
      </c>
    </row>
    <row r="15" spans="1:7" ht="105" x14ac:dyDescent="0.25">
      <c r="A15" s="34">
        <v>2</v>
      </c>
      <c r="B15" s="1" t="s">
        <v>6</v>
      </c>
      <c r="C15" s="20" t="s">
        <v>31</v>
      </c>
      <c r="D15" s="16"/>
      <c r="E15" s="36">
        <v>35</v>
      </c>
      <c r="F15" s="16">
        <f>Tableau13[[#This Row],[Prix unitaire
en EUROS HT
(PU HT)
(1)]]*Tableau13[[#This Row],[Quantités 
(non contractuelles) 
(2)]]</f>
        <v>0</v>
      </c>
    </row>
    <row r="16" spans="1:7" ht="30" x14ac:dyDescent="0.25">
      <c r="A16" s="34">
        <v>3</v>
      </c>
      <c r="B16" s="1" t="s">
        <v>7</v>
      </c>
      <c r="C16" s="20" t="s">
        <v>14</v>
      </c>
      <c r="D16" s="16"/>
      <c r="E16" s="36">
        <v>20</v>
      </c>
      <c r="F16" s="16">
        <f>Tableau13[[#This Row],[Prix unitaire
en EUROS HT
(PU HT)
(1)]]*Tableau13[[#This Row],[Quantités 
(non contractuelles) 
(2)]]</f>
        <v>0</v>
      </c>
    </row>
    <row r="17" spans="1:6" ht="45" x14ac:dyDescent="0.25">
      <c r="A17" s="34">
        <v>4</v>
      </c>
      <c r="B17" s="1" t="s">
        <v>8</v>
      </c>
      <c r="C17" s="20" t="s">
        <v>15</v>
      </c>
      <c r="D17" s="16"/>
      <c r="E17" s="36">
        <v>500</v>
      </c>
      <c r="F17" s="16">
        <f>Tableau13[[#This Row],[Prix unitaire
en EUROS HT
(PU HT)
(1)]]*Tableau13[[#This Row],[Quantités 
(non contractuelles) 
(2)]]</f>
        <v>0</v>
      </c>
    </row>
    <row r="18" spans="1:6" ht="30" x14ac:dyDescent="0.25">
      <c r="A18" s="34">
        <v>5</v>
      </c>
      <c r="B18" s="1" t="s">
        <v>9</v>
      </c>
      <c r="C18" s="20" t="s">
        <v>15</v>
      </c>
      <c r="D18" s="16"/>
      <c r="E18" s="36">
        <v>4</v>
      </c>
      <c r="F18" s="16">
        <f>Tableau13[[#This Row],[Prix unitaire
en EUROS HT
(PU HT)
(1)]]*Tableau13[[#This Row],[Quantités 
(non contractuelles) 
(2)]]</f>
        <v>0</v>
      </c>
    </row>
    <row r="19" spans="1:6" x14ac:dyDescent="0.25">
      <c r="A19" s="34">
        <v>6</v>
      </c>
      <c r="B19" s="1" t="s">
        <v>10</v>
      </c>
      <c r="C19" s="20" t="s">
        <v>16</v>
      </c>
      <c r="D19" s="16"/>
      <c r="E19" s="36">
        <v>5</v>
      </c>
      <c r="F19" s="16">
        <f>Tableau13[[#This Row],[Prix unitaire
en EUROS HT
(PU HT)
(1)]]*Tableau13[[#This Row],[Quantités 
(non contractuelles) 
(2)]]</f>
        <v>0</v>
      </c>
    </row>
    <row r="20" spans="1:6" x14ac:dyDescent="0.25">
      <c r="A20" s="17"/>
      <c r="B20" s="18"/>
      <c r="C20" s="18"/>
      <c r="D20" s="18"/>
      <c r="E20" s="13" t="s">
        <v>12</v>
      </c>
      <c r="F20" s="4">
        <f>SUBTOTAL(109,Tableau13[Total estimatif HT
(PU HT x quantités)
(2)])</f>
        <v>0</v>
      </c>
    </row>
    <row r="21" spans="1:6" x14ac:dyDescent="0.25">
      <c r="A21" s="2"/>
      <c r="B21" s="2"/>
      <c r="C21" s="2"/>
      <c r="D21" s="2"/>
      <c r="E21" s="3" t="s">
        <v>11</v>
      </c>
      <c r="F21" s="5">
        <f>0.2*Tableau13[[#Totals],[Total estimatif HT
(PU HT x quantités)
(2)]]</f>
        <v>0</v>
      </c>
    </row>
    <row r="22" spans="1:6" x14ac:dyDescent="0.25">
      <c r="A22" s="2"/>
      <c r="B22" s="2"/>
      <c r="C22" s="2"/>
      <c r="D22" s="2"/>
      <c r="E22" s="3" t="s">
        <v>13</v>
      </c>
      <c r="F22" s="5">
        <f>Tableau13[[#Totals],[Total estimatif HT
(PU HT x quantités)
(2)]]+F21</f>
        <v>0</v>
      </c>
    </row>
  </sheetData>
  <mergeCells count="7">
    <mergeCell ref="E12:F12"/>
    <mergeCell ref="A1:E1"/>
    <mergeCell ref="A2:E2"/>
    <mergeCell ref="B5:C5"/>
    <mergeCell ref="B6:C6"/>
    <mergeCell ref="B7:C7"/>
    <mergeCell ref="A12:D12"/>
  </mergeCells>
  <conditionalFormatting sqref="B4:B7">
    <cfRule type="expression" dxfId="11" priority="1">
      <formula>ISBLANK(B4)</formula>
    </cfRule>
  </conditionalFormatting>
  <conditionalFormatting sqref="B9">
    <cfRule type="expression" dxfId="10" priority="8">
      <formula>ISBLANK(B9)</formula>
    </cfRule>
  </conditionalFormatting>
  <conditionalFormatting sqref="B14:B19">
    <cfRule type="expression" dxfId="9" priority="10">
      <formula>ISBLANK(B14)</formula>
    </cfRule>
  </conditionalFormatting>
  <conditionalFormatting sqref="C14:C19 E14:E19">
    <cfRule type="expression" dxfId="8" priority="12">
      <formula>ISBLANK(C14)</formula>
    </cfRule>
  </conditionalFormatting>
  <conditionalFormatting sqref="D14:D19">
    <cfRule type="expression" dxfId="7" priority="11">
      <formula>ISBLANK(D14)</formula>
    </cfRule>
  </conditionalFormatting>
  <conditionalFormatting sqref="E4:E5">
    <cfRule type="expression" dxfId="6" priority="3">
      <formula>ISBLANK(E4)</formula>
    </cfRule>
  </conditionalFormatting>
  <printOptions horizontalCentered="1"/>
  <pageMargins left="0.19685039370078741" right="0.19685039370078741" top="0.9055118110236221" bottom="0.43307086614173229" header="0.15748031496062992" footer="0.19685039370078741"/>
  <pageSetup paperSize="9" scale="94" fitToHeight="0" orientation="landscape" r:id="rId1"/>
  <headerFooter>
    <oddHeader>&amp;L&amp;G</oddHeader>
    <oddFooter>&amp;L&amp;9&amp;K00-048&amp;F - &amp;A&amp;R&amp;9&amp;K00-048&amp;P/&amp;N</oddFooter>
  </headerFooter>
  <legacyDrawing r:id="rId2"/>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BD55-A4DD-40E3-B46B-45C7CB90DF8C}">
  <dimension ref="A1:A2"/>
  <sheetViews>
    <sheetView workbookViewId="0"/>
  </sheetViews>
  <sheetFormatPr baseColWidth="10" defaultColWidth="11.42578125" defaultRowHeight="15" x14ac:dyDescent="0.25"/>
  <sheetData>
    <row r="1" spans="1:1" x14ac:dyDescent="0.25">
      <c r="A1" t="s">
        <v>3</v>
      </c>
    </row>
    <row r="2" spans="1:1" x14ac:dyDescent="0.25">
      <c r="A2"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F2CF875463AE449A9FC76BE694D488" ma:contentTypeVersion="19" ma:contentTypeDescription="Crée un document." ma:contentTypeScope="" ma:versionID="1a700360d0837e2f8a167836b3ba3bd9">
  <xsd:schema xmlns:xsd="http://www.w3.org/2001/XMLSchema" xmlns:xs="http://www.w3.org/2001/XMLSchema" xmlns:p="http://schemas.microsoft.com/office/2006/metadata/properties" xmlns:ns2="45f9e68c-5742-49ba-a2d4-2078754fc364" xmlns:ns3="0e5006ce-6fc1-4e0e-b7ce-8bb962a4822c" targetNamespace="http://schemas.microsoft.com/office/2006/metadata/properties" ma:root="true" ma:fieldsID="405ce621103e1f1d10e5b8acf8a11fa3" ns2:_="" ns3:_="">
    <xsd:import namespace="45f9e68c-5742-49ba-a2d4-2078754fc364"/>
    <xsd:import namespace="0e5006ce-6fc1-4e0e-b7ce-8bb962a482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f9e68c-5742-49ba-a2d4-2078754fc3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2674cbff-a8b8-4cf8-a345-dc8e5df8c57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5006ce-6fc1-4e0e-b7ce-8bb962a4822c"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f5e789b8-a1ab-40bb-925c-767d2862474a}" ma:internalName="TaxCatchAll" ma:showField="CatchAllData" ma:web="0e5006ce-6fc1-4e0e-b7ce-8bb962a482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5006ce-6fc1-4e0e-b7ce-8bb962a4822c" xsi:nil="true"/>
    <lcf76f155ced4ddcb4097134ff3c332f xmlns="45f9e68c-5742-49ba-a2d4-2078754fc36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1A8053-D8A0-4EAF-BE76-75EB4AA389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f9e68c-5742-49ba-a2d4-2078754fc364"/>
    <ds:schemaRef ds:uri="0e5006ce-6fc1-4e0e-b7ce-8bb962a482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8CC344-89AA-485A-A9F5-D87C8EC4BC40}">
  <ds:schemaRefs>
    <ds:schemaRef ds:uri="http://schemas.microsoft.com/sharepoint/v3/contenttype/forms"/>
  </ds:schemaRefs>
</ds:datastoreItem>
</file>

<file path=customXml/itemProps3.xml><?xml version="1.0" encoding="utf-8"?>
<ds:datastoreItem xmlns:ds="http://schemas.openxmlformats.org/officeDocument/2006/customXml" ds:itemID="{AD6F5C58-D824-44CF-9C02-EC23CF32BF01}">
  <ds:schemaRefs>
    <ds:schemaRef ds:uri="http://schemas.microsoft.com/office/2006/metadata/properties"/>
    <ds:schemaRef ds:uri="http://schemas.microsoft.com/office/infopath/2007/PartnerControls"/>
    <ds:schemaRef ds:uri="809b089f-7c30-4a04-a784-bf88e015ce47"/>
    <ds:schemaRef ds:uri="0e5006ce-6fc1-4e0e-b7ce-8bb962a4822c"/>
    <ds:schemaRef ds:uri="45f9e68c-5742-49ba-a2d4-2078754fc3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BPU_DQE_Lot 1</vt:lpstr>
      <vt:lpstr>Liste</vt:lpstr>
      <vt:lpstr>'BPU_DQE_Lot 1'!Impression_des_titres</vt:lpstr>
      <vt:lpstr>'BPU_DQE_Lot 1'!Zone_d_impression</vt:lpstr>
    </vt:vector>
  </TitlesOfParts>
  <Manager/>
  <Company>Metropole Aix Marseille Provence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DCP-SIDF</dc:creator>
  <cp:keywords/>
  <dc:description/>
  <cp:lastModifiedBy>CLAIREMBEAUD Benedicte</cp:lastModifiedBy>
  <cp:revision/>
  <dcterms:created xsi:type="dcterms:W3CDTF">2024-10-07T14:26:53Z</dcterms:created>
  <dcterms:modified xsi:type="dcterms:W3CDTF">2026-05-21T09:51:05Z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0x010100A3F2CF875463AE449A9FC76BE694D488</vt:lpwstr>
  </property>
  <property fmtid="{D5CDD505-2E9C-101B-9397-08002B2CF9AE}" pid="3" name="MediaServiceImageTags">
    <vt:lpwstr/>
  </property>
  <property fmtid="{D5CDD505-2E9C-101B-9397-08002B2CF9AE}" pid="4" name="_dlc_DocIdItemGuid">
    <vt:lpwstr>7d2927b2-6e1c-4089-a416-31f2f65123ad</vt:lpwstr>
  </property>
  <property fmtid="{D5CDD505-2E9C-101B-9397-08002B2CF9AE}" pid="5" name="xd_ProgID">
    <vt:lpwstr/>
  </property>
  <property fmtid="{D5CDD505-2E9C-101B-9397-08002B2CF9AE}" pid="6" name="_dlc_DocId">
    <vt:lpwstr>N44FRXNUF2VE-730391652-12242</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_dlc_DocIdUrl">
    <vt:lpwstr>https://cumpm1.sharepoint.com/DCP-MAMP/_layouts/15/DocIdRedir.aspx?ID=N44FRXNUF2VE-730391652-12242, N44FRXNUF2VE-730391652-12242</vt:lpwstr>
  </property>
  <property fmtid="{D5CDD505-2E9C-101B-9397-08002B2CF9AE}" pid="14" name="xd_Signature">
    <vt:bool>false</vt:bool>
  </property>
</Properties>
</file>